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4EA29CED-F236-40B3-9584-0B8F64AAC94E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2.08" sheetId="1" r:id="rId1"/>
    <sheet name="контрольная 2024.02.08" sheetId="2" r:id="rId2"/>
    <sheet name="SD и SEM" sheetId="3" r:id="rId3"/>
    <sheet name="Толен и SMASS" sheetId="5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X37" i="5"/>
  <c r="Y37" i="5" s="1"/>
  <c r="H37" i="5"/>
  <c r="I37" i="5" s="1"/>
  <c r="CJ28" i="5"/>
  <c r="CK28" i="5" s="1"/>
  <c r="BT28" i="5"/>
  <c r="BU28" i="5" s="1"/>
  <c r="BD28" i="5"/>
  <c r="BE28" i="5" s="1"/>
  <c r="AN28" i="5"/>
  <c r="AO28" i="5" s="1"/>
  <c r="X28" i="5"/>
  <c r="Y28" i="5" s="1"/>
  <c r="H28" i="5"/>
  <c r="I28" i="5" s="1"/>
  <c r="X19" i="5"/>
  <c r="Y19" i="5" s="1"/>
  <c r="H19" i="5"/>
  <c r="I19" i="5" s="1"/>
  <c r="X10" i="5"/>
  <c r="Y10" i="5" s="1"/>
  <c r="H10" i="5"/>
  <c r="I10" i="5" s="1"/>
  <c r="BE26" i="5" l="1"/>
  <c r="BE23" i="5"/>
  <c r="BE22" i="5"/>
  <c r="BE25" i="5"/>
  <c r="BE27" i="5"/>
  <c r="BE24" i="5"/>
  <c r="BE21" i="5"/>
  <c r="BE29" i="5"/>
  <c r="Y21" i="5"/>
  <c r="Y27" i="5"/>
  <c r="Y26" i="5"/>
  <c r="Y23" i="5"/>
  <c r="Y25" i="5"/>
  <c r="Y29" i="5"/>
  <c r="Y24" i="5"/>
  <c r="Y22" i="5"/>
  <c r="BE66" i="5"/>
  <c r="BE74" i="5"/>
  <c r="BE71" i="5"/>
  <c r="BE68" i="5"/>
  <c r="BE67" i="5"/>
  <c r="BE70" i="5"/>
  <c r="BE72" i="5"/>
  <c r="BE69" i="5"/>
  <c r="BU23" i="5"/>
  <c r="BU29" i="5"/>
  <c r="BU27" i="5"/>
  <c r="BU24" i="5"/>
  <c r="BU26" i="5"/>
  <c r="BU25" i="5"/>
  <c r="BU21" i="5"/>
  <c r="BU22" i="5"/>
  <c r="CK23" i="5"/>
  <c r="CK25" i="5"/>
  <c r="CK24" i="5"/>
  <c r="CK26" i="5"/>
  <c r="CK29" i="5"/>
  <c r="CK22" i="5"/>
  <c r="CK27" i="5"/>
  <c r="CK21" i="5"/>
  <c r="DA74" i="5"/>
  <c r="DA70" i="5"/>
  <c r="DA71" i="5"/>
  <c r="DA68" i="5"/>
  <c r="DA66" i="5"/>
  <c r="DA72" i="5"/>
  <c r="DA67" i="5"/>
  <c r="DA69" i="5"/>
  <c r="I80" i="5"/>
  <c r="I81" i="5"/>
  <c r="I76" i="5"/>
  <c r="I75" i="5"/>
  <c r="I79" i="5"/>
  <c r="I77" i="5"/>
  <c r="I78" i="5"/>
  <c r="I83" i="5"/>
  <c r="Y80" i="5"/>
  <c r="Y81" i="5"/>
  <c r="Y76" i="5"/>
  <c r="Y79" i="5"/>
  <c r="Y77" i="5"/>
  <c r="Y78" i="5"/>
  <c r="Y83" i="5"/>
  <c r="Y75" i="5"/>
  <c r="I53" i="5"/>
  <c r="I54" i="5"/>
  <c r="I50" i="5"/>
  <c r="I56" i="5"/>
  <c r="I52" i="5"/>
  <c r="I51" i="5"/>
  <c r="I49" i="5"/>
  <c r="I48" i="5"/>
  <c r="I95" i="5"/>
  <c r="I101" i="5"/>
  <c r="I99" i="5"/>
  <c r="I98" i="5"/>
  <c r="I97" i="5"/>
  <c r="I96" i="5"/>
  <c r="I94" i="5"/>
  <c r="I93" i="5"/>
  <c r="I24" i="5"/>
  <c r="I21" i="5"/>
  <c r="I27" i="5"/>
  <c r="I26" i="5"/>
  <c r="I23" i="5"/>
  <c r="I29" i="5"/>
  <c r="I22" i="5"/>
  <c r="I25" i="5"/>
  <c r="AO23" i="5"/>
  <c r="AO29" i="5"/>
  <c r="AO26" i="5"/>
  <c r="AO25" i="5"/>
  <c r="AO21" i="5"/>
  <c r="AO22" i="5"/>
  <c r="AO24" i="5"/>
  <c r="AO27" i="5"/>
  <c r="BU68" i="5"/>
  <c r="BU71" i="5"/>
  <c r="BU66" i="5"/>
  <c r="BU74" i="5"/>
  <c r="BU70" i="5"/>
  <c r="BU67" i="5"/>
  <c r="BU72" i="5"/>
  <c r="BU69" i="5"/>
  <c r="CK66" i="5"/>
  <c r="CK74" i="5"/>
  <c r="CK70" i="5"/>
  <c r="CK68" i="5"/>
  <c r="CK72" i="5"/>
  <c r="CK71" i="5"/>
  <c r="CK67" i="5"/>
  <c r="CK69" i="5"/>
  <c r="I32" i="5"/>
  <c r="I38" i="5"/>
  <c r="I31" i="5"/>
  <c r="I30" i="5"/>
  <c r="I33" i="5"/>
  <c r="I35" i="5"/>
  <c r="I36" i="5"/>
  <c r="I34" i="5"/>
  <c r="Y32" i="5"/>
  <c r="Y38" i="5"/>
  <c r="Y31" i="5"/>
  <c r="Y36" i="5"/>
  <c r="Y30" i="5"/>
  <c r="Y35" i="5"/>
  <c r="Y34" i="5"/>
  <c r="Y33" i="5"/>
  <c r="I47" i="5"/>
  <c r="I39" i="5"/>
  <c r="I45" i="5"/>
  <c r="I41" i="5"/>
  <c r="I44" i="5"/>
  <c r="I40" i="5"/>
  <c r="I42" i="5"/>
  <c r="I43" i="5"/>
  <c r="I88" i="5"/>
  <c r="I89" i="5"/>
  <c r="I87" i="5"/>
  <c r="I84" i="5"/>
  <c r="I90" i="5"/>
  <c r="I86" i="5"/>
  <c r="I92" i="5"/>
  <c r="I85" i="5"/>
  <c r="Y39" i="5"/>
  <c r="Y45" i="5"/>
  <c r="Y43" i="5"/>
  <c r="Y41" i="5"/>
  <c r="Y40" i="5"/>
  <c r="Y44" i="5"/>
  <c r="Y47" i="5"/>
  <c r="Y42" i="5"/>
  <c r="Y89" i="5"/>
  <c r="Y88" i="5"/>
  <c r="Y87" i="5"/>
  <c r="Y90" i="5"/>
  <c r="Y86" i="5"/>
  <c r="Y92" i="5"/>
  <c r="Y85" i="5"/>
  <c r="Y84" i="5"/>
  <c r="Y54" i="5"/>
  <c r="Y53" i="5"/>
  <c r="Y52" i="5"/>
  <c r="Y51" i="5"/>
  <c r="Y50" i="5"/>
  <c r="Y49" i="5"/>
  <c r="Y56" i="5"/>
  <c r="Y48" i="5"/>
  <c r="I11" i="5"/>
  <c r="I3" i="5"/>
  <c r="I7" i="5"/>
  <c r="I5" i="5"/>
  <c r="I8" i="5"/>
  <c r="I6" i="5"/>
  <c r="I4" i="5"/>
  <c r="I2" i="5"/>
  <c r="I9" i="5"/>
  <c r="I60" i="5"/>
  <c r="I59" i="5"/>
  <c r="I57" i="5"/>
  <c r="I61" i="5"/>
  <c r="I63" i="5"/>
  <c r="I65" i="5"/>
  <c r="I58" i="5"/>
  <c r="I62" i="5"/>
  <c r="Y7" i="5"/>
  <c r="Y6" i="5"/>
  <c r="Y5" i="5"/>
  <c r="Y2" i="5"/>
  <c r="Y11" i="5"/>
  <c r="Y4" i="5"/>
  <c r="Y8" i="5"/>
  <c r="Y9" i="5"/>
  <c r="Y3" i="5"/>
  <c r="Y61" i="5"/>
  <c r="Y60" i="5"/>
  <c r="Y63" i="5"/>
  <c r="Y59" i="5"/>
  <c r="Y65" i="5"/>
  <c r="Y58" i="5"/>
  <c r="Y57" i="5"/>
  <c r="Y62" i="5"/>
  <c r="I14" i="5"/>
  <c r="I13" i="5"/>
  <c r="I12" i="5"/>
  <c r="I18" i="5"/>
  <c r="I20" i="5"/>
  <c r="I17" i="5"/>
  <c r="I15" i="5"/>
  <c r="I16" i="5"/>
  <c r="I69" i="5"/>
  <c r="I71" i="5"/>
  <c r="I72" i="5"/>
  <c r="I66" i="5"/>
  <c r="I67" i="5"/>
  <c r="I74" i="5"/>
  <c r="I68" i="5"/>
  <c r="I70" i="5"/>
  <c r="Y14" i="5"/>
  <c r="Y20" i="5"/>
  <c r="Y12" i="5"/>
  <c r="Y16" i="5"/>
  <c r="Y15" i="5"/>
  <c r="Y13" i="5"/>
  <c r="Y18" i="5"/>
  <c r="Y17" i="5"/>
  <c r="Y74" i="5"/>
  <c r="Y67" i="5"/>
  <c r="Y71" i="5"/>
  <c r="Y66" i="5"/>
  <c r="Y70" i="5"/>
  <c r="Y69" i="5"/>
  <c r="Y68" i="5"/>
  <c r="Y72" i="5"/>
  <c r="I110" i="5"/>
  <c r="I108" i="5"/>
  <c r="I107" i="5"/>
  <c r="I106" i="5"/>
  <c r="I105" i="5"/>
  <c r="I104" i="5"/>
  <c r="I103" i="5"/>
  <c r="I102" i="5"/>
  <c r="AO72" i="5"/>
  <c r="AO69" i="5"/>
  <c r="AO67" i="5"/>
  <c r="AO70" i="5"/>
  <c r="AO74" i="5"/>
  <c r="AO66" i="5"/>
  <c r="AO68" i="5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<sst xmlns="http://schemas.openxmlformats.org/spreadsheetml/2006/main" count="792" uniqueCount="89">
  <si>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</si>
  <si>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</si>
  <si>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</si>
  <si>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</si>
  <si>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</si>
  <si>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</si>
  <si>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</si>
  <si>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</si>
  <si>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</si>
  <si>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</si>
  <si>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</si>
  <si>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</si>
  <si>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</si>
  <si>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</si>
  <si>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</si>
  <si>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</si>
  <si>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</si>
  <si>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</si>
  <si>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</si>
  <si>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</si>
  <si>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</si>
  <si>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</si>
  <si>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</si>
  <si>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</si>
  <si>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</si>
  <si>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</si>
  <si>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</si>
  <si>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</si>
  <si>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</si>
  <si>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</si>
  <si>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</si>
  <si>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</si>
  <si>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</si>
  <si>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</si>
  <si>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</si>
  <si>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</si>
  <si>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</si>
  <si>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</si>
  <si>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HD 107515</t>
  </si>
  <si>
    <t>Gaia DR3 784179389511442048</t>
  </si>
  <si>
    <t>AST-STAR</t>
  </si>
  <si>
    <t>SNR среднее</t>
  </si>
  <si>
    <t>Классификация Толена</t>
  </si>
  <si>
    <t>Классификация SMASS II</t>
  </si>
  <si>
    <t>Астероид</t>
  </si>
  <si>
    <t>Класс А</t>
  </si>
  <si>
    <t>31 Euphrosyne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</si>
  <si>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</si>
  <si>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</si>
  <si>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</si>
  <si>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</si>
  <si>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</si>
  <si>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</si>
  <si>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</si>
  <si>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</si>
  <si>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C</t>
  </si>
  <si>
    <t>Cb</t>
  </si>
  <si>
    <t>Подходящие</t>
  </si>
  <si>
    <t>P</t>
  </si>
  <si>
    <t>Ch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</si>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</sst>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3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31 Euphrosyne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'2024.02.08'!$G$3:$G$7</c:f>
                <c:numCache>
                  <c:formatCode>General</c:formatCode>
                  <c:ptCount val="5"/>
                  <c:pt idx="0">
                    <c:v>2.6257474121273699E-3</c:v>
                  </c:pt>
                  <c:pt idx="1">
                    <c:v>1.1972830280716433E-3</c:v>
                  </c:pt>
                  <c:pt idx="2">
                    <c:v>0</c:v>
                  </c:pt>
                  <c:pt idx="3">
                    <c:v>1.2946660911612061E-3</c:v>
                  </c:pt>
                  <c:pt idx="4">
                    <c:v>1.7237676786500144E-3</c:v>
                  </c:pt>
                </c:numCache>
              </c:numRef>
            </c:plus>
            <c:minus>
              <c:numRef>
                <c:f>'2024.02.08'!$G$3:$G$7</c:f>
                <c:numCache>
                  <c:formatCode>General</c:formatCode>
                  <c:ptCount val="5"/>
                  <c:pt idx="0">
                    <c:v>2.6257474121273699E-3</c:v>
                  </c:pt>
                  <c:pt idx="1">
                    <c:v>1.1972830280716433E-3</c:v>
                  </c:pt>
                  <c:pt idx="2">
                    <c:v>0</c:v>
                  </c:pt>
                  <c:pt idx="3">
                    <c:v>1.2946660911612061E-3</c:v>
                  </c:pt>
                  <c:pt idx="4">
                    <c:v>1.7237676786500144E-3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'2024.02.08'!$D$3:$D$7</c:f>
              <c:numCache>
                <c:formatCode>General</c:formatCode>
                <c:ptCount val="5"/>
                <c:pt idx="0">
                  <c:v>0.92713711733863591</c:v>
                </c:pt>
                <c:pt idx="1">
                  <c:v>0.96026543304525791</c:v>
                </c:pt>
                <c:pt idx="2">
                  <c:v>1</c:v>
                </c:pt>
                <c:pt idx="3">
                  <c:v>1.024765680435719</c:v>
                </c:pt>
                <c:pt idx="4">
                  <c:v>1.056211247516865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'2024.02.08'!$Q$3:$Q$7</c:f>
                <c:numCache>
                  <c:formatCode>General</c:formatCode>
                  <c:ptCount val="5"/>
                  <c:pt idx="0">
                    <c:v>2.7861963123128842E-3</c:v>
                  </c:pt>
                  <c:pt idx="1">
                    <c:v>1.2187934383803662E-3</c:v>
                  </c:pt>
                  <c:pt idx="2">
                    <c:v>0</c:v>
                  </c:pt>
                  <c:pt idx="3">
                    <c:v>1.2597372880575749E-3</c:v>
                  </c:pt>
                  <c:pt idx="4">
                    <c:v>1.7166076076534317E-3</c:v>
                  </c:pt>
                </c:numCache>
              </c:numRef>
            </c:plus>
            <c:minus>
              <c:numRef>
                <c:f>'2024.02.08'!$Q$3:$Q$7</c:f>
                <c:numCache>
                  <c:formatCode>General</c:formatCode>
                  <c:ptCount val="5"/>
                  <c:pt idx="0">
                    <c:v>2.7861963123128842E-3</c:v>
                  </c:pt>
                  <c:pt idx="1">
                    <c:v>1.2187934383803662E-3</c:v>
                  </c:pt>
                  <c:pt idx="2">
                    <c:v>0</c:v>
                  </c:pt>
                  <c:pt idx="3">
                    <c:v>1.2597372880575749E-3</c:v>
                  </c:pt>
                  <c:pt idx="4">
                    <c:v>1.7166076076534317E-3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'2024.02.08'!$N$3:$N$7</c:f>
              <c:numCache>
                <c:formatCode>General</c:formatCode>
                <c:ptCount val="5"/>
                <c:pt idx="0">
                  <c:v>0.920598266919331</c:v>
                </c:pt>
                <c:pt idx="1">
                  <c:v>0.96885407319612082</c:v>
                </c:pt>
                <c:pt idx="2">
                  <c:v>1</c:v>
                </c:pt>
                <c:pt idx="3">
                  <c:v>0.99605661694037984</c:v>
                </c:pt>
                <c:pt idx="4">
                  <c:v>1.0123628267951881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'2024.02.08'!$L$3:$L$7</c:f>
                <c:numCache>
                  <c:formatCode>General</c:formatCode>
                  <c:ptCount val="5"/>
                  <c:pt idx="0">
                    <c:v>2.7206114807979049E-3</c:v>
                  </c:pt>
                  <c:pt idx="1">
                    <c:v>1.200436019410683E-3</c:v>
                  </c:pt>
                  <c:pt idx="2">
                    <c:v>0</c:v>
                  </c:pt>
                  <c:pt idx="3">
                    <c:v>1.2758949429264128E-3</c:v>
                  </c:pt>
                  <c:pt idx="4">
                    <c:v>1.7101766548281109E-3</c:v>
                  </c:pt>
                </c:numCache>
              </c:numRef>
            </c:plus>
            <c:minus>
              <c:numRef>
                <c:f>'2024.02.08'!$L$3:$L$7</c:f>
                <c:numCache>
                  <c:formatCode>General</c:formatCode>
                  <c:ptCount val="5"/>
                  <c:pt idx="0">
                    <c:v>2.7206114807979049E-3</c:v>
                  </c:pt>
                  <c:pt idx="1">
                    <c:v>1.200436019410683E-3</c:v>
                  </c:pt>
                  <c:pt idx="2">
                    <c:v>0</c:v>
                  </c:pt>
                  <c:pt idx="3">
                    <c:v>1.2758949429264128E-3</c:v>
                  </c:pt>
                  <c:pt idx="4">
                    <c:v>1.7101766548281109E-3</c:v>
                  </c:pt>
                </c:numCache>
              </c:numRef>
            </c:minus>
          </c:errBars>
          <c:xVal>
            <c:numRef>
              <c:f>'2024.02.08'!$B$3:$B$7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'2024.02.08'!$I$3:$I$7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'2024.02.08'!$Y$2:$Y$50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'2024.02.08'!$Z$2:$Z$50</c:f>
              <c:numCache>
                <c:formatCode>General</c:formatCode>
                <c:ptCount val="49"/>
                <c:pt idx="0">
                  <c:v>0.97350000000000003</c:v>
                </c:pt>
                <c:pt idx="1">
                  <c:v>0.97809999999999997</c:v>
                </c:pt>
                <c:pt idx="2">
                  <c:v>0.98260000000000003</c:v>
                </c:pt>
                <c:pt idx="3">
                  <c:v>0.98650000000000004</c:v>
                </c:pt>
                <c:pt idx="4">
                  <c:v>0.98919999999999997</c:v>
                </c:pt>
                <c:pt idx="5">
                  <c:v>0.9909</c:v>
                </c:pt>
                <c:pt idx="6">
                  <c:v>0.99229999999999996</c:v>
                </c:pt>
                <c:pt idx="7">
                  <c:v>0.99390000000000001</c:v>
                </c:pt>
                <c:pt idx="8">
                  <c:v>0.99590000000000001</c:v>
                </c:pt>
                <c:pt idx="9">
                  <c:v>0.99760000000000004</c:v>
                </c:pt>
                <c:pt idx="10">
                  <c:v>0.99870000000000003</c:v>
                </c:pt>
                <c:pt idx="11">
                  <c:v>1</c:v>
                </c:pt>
                <c:pt idx="12">
                  <c:v>1.0007999999999999</c:v>
                </c:pt>
                <c:pt idx="13">
                  <c:v>1.0008999999999999</c:v>
                </c:pt>
                <c:pt idx="14">
                  <c:v>1</c:v>
                </c:pt>
                <c:pt idx="15">
                  <c:v>0.99839999999999995</c:v>
                </c:pt>
                <c:pt idx="16">
                  <c:v>0.99709999999999999</c:v>
                </c:pt>
                <c:pt idx="17">
                  <c:v>0.99709999999999999</c:v>
                </c:pt>
                <c:pt idx="18">
                  <c:v>0.99860000000000004</c:v>
                </c:pt>
                <c:pt idx="19">
                  <c:v>1.0003</c:v>
                </c:pt>
                <c:pt idx="20">
                  <c:v>1.0015000000000001</c:v>
                </c:pt>
                <c:pt idx="21">
                  <c:v>1.0021</c:v>
                </c:pt>
                <c:pt idx="22">
                  <c:v>1.0027999999999999</c:v>
                </c:pt>
                <c:pt idx="23">
                  <c:v>1.0044</c:v>
                </c:pt>
                <c:pt idx="24">
                  <c:v>1.0063</c:v>
                </c:pt>
                <c:pt idx="25">
                  <c:v>1.0065999999999999</c:v>
                </c:pt>
                <c:pt idx="26">
                  <c:v>1.0059</c:v>
                </c:pt>
                <c:pt idx="27">
                  <c:v>1.0056</c:v>
                </c:pt>
                <c:pt idx="28">
                  <c:v>1.0039</c:v>
                </c:pt>
                <c:pt idx="29">
                  <c:v>1.004</c:v>
                </c:pt>
                <c:pt idx="30">
                  <c:v>1.0081</c:v>
                </c:pt>
                <c:pt idx="31">
                  <c:v>1.0125</c:v>
                </c:pt>
                <c:pt idx="32">
                  <c:v>1.0155000000000001</c:v>
                </c:pt>
                <c:pt idx="33">
                  <c:v>1.0161</c:v>
                </c:pt>
                <c:pt idx="34">
                  <c:v>1.0176000000000001</c:v>
                </c:pt>
                <c:pt idx="35">
                  <c:v>1.0186999999999999</c:v>
                </c:pt>
                <c:pt idx="36">
                  <c:v>1.0169999999999999</c:v>
                </c:pt>
                <c:pt idx="37">
                  <c:v>1.0130999999999999</c:v>
                </c:pt>
                <c:pt idx="38">
                  <c:v>1.0092000000000001</c:v>
                </c:pt>
                <c:pt idx="39">
                  <c:v>1.0094000000000001</c:v>
                </c:pt>
                <c:pt idx="40">
                  <c:v>1.0128999999999999</c:v>
                </c:pt>
                <c:pt idx="41">
                  <c:v>1.0164</c:v>
                </c:pt>
                <c:pt idx="42">
                  <c:v>1.0178</c:v>
                </c:pt>
                <c:pt idx="43">
                  <c:v>1.0177</c:v>
                </c:pt>
                <c:pt idx="44">
                  <c:v>1.0165</c:v>
                </c:pt>
                <c:pt idx="45">
                  <c:v>1.0138</c:v>
                </c:pt>
                <c:pt idx="46">
                  <c:v>1.0103</c:v>
                </c:pt>
                <c:pt idx="47">
                  <c:v>1.008</c:v>
                </c:pt>
                <c:pt idx="48">
                  <c:v>1.0074000000000001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>
          <c:ext xmlns:c15="http://schemas.microsoft.com/office/drawing/2012/chart" uri="{02D57815-91ED-43cb-92C2-25804820EDAC}">
            <c15:filteredScatterSeries>
              <c15:ser>
                <c:idx val="4"/>
                <c:order val="4"/>
                <c:tx>
                  <c:strRef>
                    <c:extLst>
                      <c:ext uri="{02D57815-91ED-43cb-92C2-25804820EDAC}">
                        <c15:formulaRef>
                          <c15:sqref>'2024.02.08'!$AB$1:$AE$1</c15:sqref>
                        </c15:formulaRef>
                      </c:ext>
                    </c:extLst>
                    <c:strCache>
                      <c:ptCount val="1"/>
                      <c:pt idx="0">
                        <c:v>Small Solar System Objects Spectroscopic Survey V1.0</c:v>
                      </c:pt>
                    </c:strCache>
                  </c:strRef>
                </c:tx>
                <c:xVal>
                  <c:numRef>
                    <c:extLst>
                      <c:ext uri="{02D57815-91ED-43cb-92C2-25804820EDAC}">
                        <c15:formulaRef>
                          <c15:sqref>'2024.02.08'!$AC$2:$AC$1055</c15:sqref>
                        </c15:formulaRef>
                      </c:ext>
                    </c:extLst>
                    <c:numCache>
                      <c:formatCode>General</c:formatCode>
                      <c:ptCount val="1054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'2024.02.08'!$AD$2:$AD$1000</c15:sqref>
                        </c15:formulaRef>
                      </c:ext>
                    </c:extLst>
                    <c:numCache>
                      <c:formatCode>General</c:formatCode>
                      <c:ptCount val="999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312B-4B9D-B1EE-51C2EAC34EB0}"/>
                  </c:ext>
                </c:extLst>
              </c15:ser>
            </c15:filteredScatterSeries>
          </c:ext>
        </c:extLst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Gaia DR3 784179389511442048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2024.02.08'!$E$4:$E$8</c:f>
              <c:numCache>
                <c:formatCode>General</c:formatCode>
                <c:ptCount val="5"/>
                <c:pt idx="0">
                  <c:v>1.6227995133763766E-2</c:v>
                </c:pt>
                <c:pt idx="1">
                  <c:v>0.38611107320662502</c:v>
                </c:pt>
                <c:pt idx="2">
                  <c:v>1</c:v>
                </c:pt>
                <c:pt idx="3">
                  <c:v>2.1860254207310481</c:v>
                </c:pt>
                <c:pt idx="4">
                  <c:v>1.6568484717436054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2024.02.08'!$H$4:$H$8</c:f>
              <c:numCache>
                <c:formatCode>General</c:formatCode>
                <c:ptCount val="5"/>
                <c:pt idx="0">
                  <c:v>4.1295229271023345E-2</c:v>
                </c:pt>
                <c:pt idx="1">
                  <c:v>0.38493795577823303</c:v>
                </c:pt>
                <c:pt idx="2">
                  <c:v>1</c:v>
                </c:pt>
                <c:pt idx="3">
                  <c:v>2.2290296899381148</c:v>
                </c:pt>
                <c:pt idx="4">
                  <c:v>1.6740942817412718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2024.02.08'!$B$4:$B$8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2024.02.08'!$K$4:$K$8</c:f>
              <c:numCache>
                <c:formatCode>General</c:formatCode>
                <c:ptCount val="5"/>
                <c:pt idx="0">
                  <c:v>1.5517400126889581E-2</c:v>
                </c:pt>
                <c:pt idx="1">
                  <c:v>0.38829469842751307</c:v>
                </c:pt>
                <c:pt idx="2">
                  <c:v>1</c:v>
                </c:pt>
                <c:pt idx="3">
                  <c:v>2.1433139153824774</c:v>
                </c:pt>
                <c:pt idx="4">
                  <c:v>1.6028020574988073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F24-45BD-8DEB-51494EF2E8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F24-45BD-8DEB-51494EF2E8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F24-45BD-8DEB-51494EF2E8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F24-45BD-8DEB-51494EF2E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06-443E-8AA6-C560CD26829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06-443E-8AA6-C560CD26829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06-443E-8AA6-C560CD26829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06-443E-8AA6-C560CD268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01-47ED-90B8-30581A2661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01-47ED-90B8-30581A2661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F01-47ED-90B8-30581A2661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F01-47ED-90B8-30581A266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593-4ED0-9671-30122D433E7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593-4ED0-9671-30122D433E7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593-4ED0-9671-30122D433E7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593-4ED0-9671-30122D433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0-4730-A825-3F740201198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0-4730-A825-3F740201198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0-4730-A825-3F740201198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70-4730-A825-3F7402011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53-40FA-8D64-85F82FDF252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E53-40FA-8D64-85F82FDF252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E53-40FA-8D64-85F82FDF252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E53-40FA-8D64-85F82FDF2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AC-413B-B12C-72BA59640FC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AC-413B-B12C-72BA59640FC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AC-413B-B12C-72BA59640FC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AC-413B-B12C-72BA59640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BD-49DE-AC21-4C19472658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BD-49DE-AC21-4C19472658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BD-49DE-AC21-4C19472658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BD-49DE-AC21-4C1947265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AD-45BC-836E-22CE8461E41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AD-45BC-836E-22CE8461E41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AD-45BC-836E-22CE8461E41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AD-45BC-836E-22CE8461E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20-46D6-A0AB-C02031A81A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20-46D6-A0AB-C02031A81A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20-46D6-A0AB-C02031A81A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20-46D6-A0AB-C02031A81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13-4B6D-A2BB-576613F620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13-4B6D-A2BB-576613F620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13-4B6D-A2BB-576613F620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13-4B6D-A2BB-576613F62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623-403D-AAE6-892E123133F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23-403D-AAE6-892E12313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623-403D-AAE6-892E123133F3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623-403D-AAE6-892E123133F3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C6-464E-AFB6-5001A90BBB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C6-464E-AFB6-5001A90BBB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C6-464E-AFB6-5001A90BBB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C6-464E-AFB6-5001A90BB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1F-4819-8152-122DC78A23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1F-4819-8152-122DC78A23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1F-4819-8152-122DC78A23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1F-4819-8152-122DC78A2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46-44AC-8369-F7C4806FC6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46-44AC-8369-F7C4806FC6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46-44AC-8369-F7C4806FC6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46-44AC-8369-F7C4806FC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CB-4A86-B54A-5534080B89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CB-4A86-B54A-5534080B89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CB-4A86-B54A-5534080B89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CB-4A86-B54A-5534080B8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3E-4AFE-B097-B2E32406E95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3E-4AFE-B097-B2E32406E95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3E-4AFE-B097-B2E32406E95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3E-4AFE-B097-B2E32406E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D7-4DCA-8A41-74DA88C469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D7-4DCA-8A41-74DA88C469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8D7-4DCA-8A41-74DA88C469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8D7-4DCA-8A41-74DA88C46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38-46C2-8C19-FE571008A6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838-46C2-8C19-FE571008A6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838-46C2-8C19-FE571008A6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838-46C2-8C19-FE571008A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3D-48FF-A860-EEDB8E1AA0E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3D-48FF-A860-EEDB8E1AA0E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3D-48FF-A860-EEDB8E1AA0E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3D-48FF-A860-EEDB8E1AA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C-4853-93EF-AA0F72793E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5C-4853-93EF-AA0F72793E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5C-4853-93EF-AA0F72793E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5C-4853-93EF-AA0F72793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0E-4762-B7E1-732449BAF63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0E-4762-B7E1-732449BAF63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0E-4762-B7E1-732449BAF63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0E-4762-B7E1-732449BAF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8B-463C-A8CC-8276F73D04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A8B-463C-A8CC-8276F73D04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A8B-463C-A8CC-8276F73D04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A8B-463C-A8CC-8276F73D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6E-42F0-A356-95D74E96AE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6E-42F0-A356-95D74E96AE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6E-42F0-A356-95D74E96AE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6E-42F0-A356-95D74E96A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4C-4B02-A8AD-BAE370EE5C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4C-4B02-A8AD-BAE370EE5C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4C-4B02-A8AD-BAE370EE5C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4C-4B02-A8AD-BAE370EE5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BE-4491-8B7F-5C98DC0C2F8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BE-4491-8B7F-5C98DC0C2F8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BE-4491-8B7F-5C98DC0C2F8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BE-4491-8B7F-5C98DC0C2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3F-4623-A3C6-A8D208658C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3F-4623-A3C6-A8D208658C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3F-4623-A3C6-A8D208658C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3F-4623-A3C6-A8D208658C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C3-427F-8015-55898ECDF8D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C3-427F-8015-55898ECDF8D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C3-427F-8015-55898ECDF8D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C3-427F-8015-55898ECDF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2D-4B49-84A9-D965308350D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2D-4B49-84A9-D965308350D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2D-4B49-84A9-D965308350D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2D-4B49-84A9-D96530835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4FB-40E1-86A8-FA6447AF8D3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4FB-40E1-86A8-FA6447AF8D3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4FB-40E1-86A8-FA6447AF8D3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4FB-40E1-86A8-FA6447AF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6B-4E83-9B59-9174AA6FEB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6B-4E83-9B59-9174AA6FEB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6B-4E83-9B59-9174AA6FEB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6B-4E83-9B59-9174AA6FE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3A-4BBC-BFEA-9D82E218CA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3A-4BBC-BFEA-9D82E218CA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3A-4BBC-BFEA-9D82E218CA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03A-4BBC-BFEA-9D82E218C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12-4654-9D90-A7E2D138FC6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12-4654-9D90-A7E2D138FC6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12-4654-9D90-A7E2D138FC6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12-4654-9D90-A7E2D138F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A6-48CA-B373-2C72B354E7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A6-48CA-B373-2C72B354E7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A6-48CA-B373-2C72B354E7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A6-48CA-B373-2C72B354E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CF-4FB5-8BF4-A0899E1150A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CF-4FB5-8BF4-A0899E1150A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CF-4FB5-8BF4-A0899E1150A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CF-4FB5-8BF4-A0899E115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E8-462C-8A1E-5C3E3304A49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BE8-462C-8A1E-5C3E3304A49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BE8-462C-8A1E-5C3E3304A49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BE8-462C-8A1E-5C3E3304A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63-433C-88A9-6FF293D9FE4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63-433C-88A9-6FF293D9FE4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63-433C-88A9-6FF293D9FE4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63-433C-88A9-6FF293D9F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C2-416E-8C8E-6FA4A3180D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C2-416E-8C8E-6FA4A3180D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5C2-416E-8C8E-6FA4A3180D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C2-416E-8C8E-6FA4A3180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B3-4996-B3B0-ED36CC9FA6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B3-4996-B3B0-ED36CC9FA6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B3-4996-B3B0-ED36CC9FA6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B3-4996-B3B0-ED36CC9FA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7B-4A8F-8176-83B871D6C2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7B-4A8F-8176-83B871D6C2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7B-4A8F-8176-83B871D6C2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7B-4A8F-8176-83B871D6C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97-4E2C-876D-A273116452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97-4E2C-876D-A273116452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97-4E2C-876D-A273116452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97-4E2C-876D-A27311645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70-4CDA-82E2-2B134792037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70-4CDA-82E2-2B134792037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70-4CDA-82E2-2B134792037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E70-4CDA-82E2-2B1347920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A4-40DA-A75C-0A5B25FD45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A4-40DA-A75C-0A5B25FD45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A4-40DA-A75C-0A5B25FD45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A4-40DA-A75C-0A5B25FD4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4A-4773-8B57-29A9E4141FD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4A-4773-8B57-29A9E4141FD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4A-4773-8B57-29A9E4141FD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4A-4773-8B57-29A9E4141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E7-4813-AADC-9AEBB9B80C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E7-4813-AADC-9AEBB9B80C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E7-4813-AADC-9AEBB9B80C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E7-4813-AADC-9AEBB9B80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184-4DE1-A106-39664D709A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184-4DE1-A106-39664D709A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184-4DE1-A106-39664D709A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184-4DE1-A106-39664D709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6F-42A9-A2DE-86570927F22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6F-42A9-A2DE-86570927F22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6F-42A9-A2DE-86570927F22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6F-42A9-A2DE-86570927F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60D-4052-B738-9BD00D2862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60D-4052-B738-9BD00D2862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60D-4052-B738-9BD00D2862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60D-4052-B738-9BD00D286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F0-4F12-AEA2-87BA136F14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F0-4F12-AEA2-87BA136F14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F0-4F12-AEA2-87BA136F14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F0-4F12-AEA2-87BA136F1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0C-4BDC-A044-5CEC704511B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0C-4BDC-A044-5CEC704511B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0C-4BDC-A044-5CEC704511B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0C-4BDC-A044-5CEC70451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6B-4EA3-8078-D8C0A3E5D9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6B-4EA3-8078-D8C0A3E5D9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6B-4EA3-8078-D8C0A3E5D9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6B-4EA3-8078-D8C0A3E5D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11-463D-9651-D2AA45E58AB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11-463D-9651-D2AA45E58AB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11-463D-9651-D2AA45E58AB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11-463D-9651-D2AA45E58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05-4EDD-A399-929C7F0288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705-4EDD-A399-929C7F0288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705-4EDD-A399-929C7F0288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705-4EDD-A399-929C7F0288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E7-4F5E-8B92-36A2614858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E7-4F5E-8B92-36A2614858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E7-4F5E-8B92-36A2614858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E7-4F5E-8B92-36A261485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34-4B1F-8F4A-B03B9DBAFD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34-4B1F-8F4A-B03B9DBAFD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D34-4B1F-8F4A-B03B9DBAFD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D34-4B1F-8F4A-B03B9DBAF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82-45EF-87A0-3790BC833C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82-45EF-87A0-3790BC833C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82-45EF-87A0-3790BC833C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82-45EF-87A0-3790BC833C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F9-4D43-8C16-BBC08ECD57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5F9-4D43-8C16-BBC08ECD57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5F9-4D43-8C16-BBC08ECD57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5F9-4D43-8C16-BBC08ECD57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27-4E33-9B81-D1709211A9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927-4E33-9B81-D1709211A9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927-4E33-9B81-D1709211A9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927-4E33-9B81-D1709211A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0.90866639636147173</c:v>
                </c:pt>
                <c:pt idx="1">
                  <c:v>0.96557043486662197</c:v>
                </c:pt>
                <c:pt idx="2">
                  <c:v>1</c:v>
                </c:pt>
                <c:pt idx="3">
                  <c:v>1.0191387544409309</c:v>
                </c:pt>
                <c:pt idx="4">
                  <c:v>1.0439141340913594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86-4945-BBC9-F3302A3A13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86-4945-BBC9-F3302A3A13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86-4945-BBC9-F3302A3A13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86-4945-BBC9-F3302A3A1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C6213FF3-1F89-45C5-89E9-ACE1C3A66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42782FA-DE8F-43E7-B720-22F42E834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B74986CC-FD2C-45BA-BEC4-1A4F05DF8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950F0B2B-0439-486C-A886-7504AFFF3B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49A1F771-5EE5-4905-9567-926138539D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7B975426-95D3-4711-A1A4-EBBCADCC18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513EE9BD-5B2B-4450-ADE4-16FF0B1E4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B2D8F691-5505-4F55-AAAC-41A28C656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1134434B-7F48-4D47-93FB-B3AB2B23B4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7AB5BF9E-39A1-4F54-9746-AE03311438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03C66CB5-CC6F-4D42-974D-BADCE23B4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1B5DC110-DCB4-47DE-BF3E-524652313D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1F44E773-2B6A-4C52-BCFC-418B9C145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1244A25E-B024-41A6-B477-53A26819B1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AB7A8B1E-6CB4-4EA5-B217-A591259E2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E54EDBF0-08A0-4909-A1BC-793C8089E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8259A549-0A2E-42E0-889C-E4745BD8C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0FF62F23-9ABD-40A4-9035-C49BFFD56B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A4E1A5CB-96DB-4C1B-86B1-1B98A9FB1C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7681C11F-2C99-4AFD-836A-47B8D79D53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3B139736-BB68-4386-BC85-470C277ABC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A61513FE-2EA7-4C65-9BBC-3A4E9B5E7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904333F8-5C82-4B5D-9CDC-400D375C19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213DDC25-786D-4332-9B75-645E7C670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07553417-F1C8-4061-8965-E176CE826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AEF5AB26-9E93-4551-945F-C7A9FCB8D5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E6969C51-C46E-4CC7-BE75-7D089E2263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A6B323EE-EFA4-4274-B18A-A1CB40677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5C640D9B-6691-4F93-8E1B-A78D67856F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C012C0DC-72BB-4CD3-B37A-310A763CD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ECA924E8-8F1F-4FEA-A793-1A41DEA75D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8755227E-63C6-444D-8F32-E19D30EFA4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ECE4A438-8D1E-4A7D-9C1E-30464D2FE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53727E31-A260-447C-B04D-ACE8C4A50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2819A44A-EEB4-4324-9D6E-524FC0813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2AE5C518-D557-440F-AAF9-F5A6707A57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747383AC-5F91-4AC7-9CE2-138174F51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9EB30AA9-591F-42E5-B8F7-08D2DA748C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6E5D642E-AD28-43FA-BB53-9CAC167ADB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13719F34-D6C6-485C-B987-5B408371E7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F589717A-B4C6-4583-A084-893B348E9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C75A4217-6D7A-46CE-82C2-A1D01E5AB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81F93ECC-04DB-4E0B-9FE3-CF9287088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0892B472-F0FC-40A5-B173-8A7B9E9A6C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BC4BCD81-F400-4179-AB9D-8C5CDE63F9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488309D5-2B1B-432A-9180-1C4B1F4D9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154812BA-0666-4550-8C98-0D77BA4A9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CA117FF0-F98E-46BC-AC1C-C11563261F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4002E78B-D94D-420B-A1CA-8102DAA2FA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BDD1AAEC-0A18-4C17-84D8-9407672467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71369A37-6C5D-4C97-9B7B-46B14A5448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5C58CA6E-AFEA-4B79-8A14-D5E18D3CAB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FD023318-87A0-4400-8A02-4D43AD393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38924A2C-CB27-42EC-9C71-B475B5B53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66DAB7A7-014B-42DE-B509-8497B0D7F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43F91159-4A85-43DE-BF11-33DD5559A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1CAE6016-2345-4A1B-8574-10CF7628EE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52E4CF17-DC64-49CF-A517-7933D0ED4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406BB4D0-43BE-4AD9-82E0-772D053F0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90" zoomScaleNormal="9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71" t="s">
        <v>10</v>
      </c>
      <c r="U1" s="2"/>
      <c r="V1" s="71" t="s">
        <v>11</v>
      </c>
      <c r="W1" s="73"/>
      <c r="Y1" s="69" t="s">
        <v>6</v>
      </c>
      <c r="Z1" s="70"/>
      <c r="AB1" s="75" t="s">
        <v>17</v>
      </c>
      <c r="AC1" s="76"/>
      <c r="AD1" s="76"/>
      <c r="AE1" s="77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72"/>
      <c r="U2" s="30"/>
      <c r="V2" s="72"/>
      <c r="W2" s="74"/>
      <c r="Y2">
        <v>0.44</v>
      </c>
      <c r="Z2">
        <v>0.97350000000000003</v>
      </c>
    </row>
    <row r="3" spans="1:31" x14ac:dyDescent="0.25">
      <c r="A3" s="17" t="s">
        <v>2</v>
      </c>
      <c r="B3" s="30">
        <v>0.37554999999999999</v>
      </c>
      <c r="C3" s="30"/>
      <c r="D3" s="18">
        <v>0.92713711733863591</v>
      </c>
      <c r="E3" s="31">
        <v>486</v>
      </c>
      <c r="F3" s="43">
        <v>0.28321025693207341</v>
      </c>
      <c r="G3" s="31">
        <v>2.6257474121273699E-3</v>
      </c>
      <c r="H3" s="30"/>
      <c r="I3" s="20">
        <v>0.90866639636147173</v>
      </c>
      <c r="J3" s="33">
        <v>439</v>
      </c>
      <c r="K3" s="45">
        <v>0.29940707521395266</v>
      </c>
      <c r="L3" s="33">
        <v>2.7206114807979049E-3</v>
      </c>
      <c r="M3" s="30"/>
      <c r="N3" s="22">
        <v>0.920598266919331</v>
      </c>
      <c r="O3" s="35">
        <v>431</v>
      </c>
      <c r="P3" s="47">
        <v>0.30265061454401254</v>
      </c>
      <c r="Q3" s="35">
        <v>2.7861963123128842E-3</v>
      </c>
      <c r="R3" s="30"/>
      <c r="S3" s="30"/>
      <c r="T3" s="30">
        <f>STDEV(D3,I3,N3)</f>
        <v>9.3656609771352647E-3</v>
      </c>
      <c r="U3" s="30"/>
      <c r="V3" s="65">
        <f>STDEV(D3,I3,N3)/AVERAGE(D3,I3,N3)</f>
        <v>1.0193355384167411E-2</v>
      </c>
      <c r="W3" s="66"/>
      <c r="Y3">
        <v>0.45</v>
      </c>
      <c r="Z3">
        <v>0.97809999999999997</v>
      </c>
    </row>
    <row r="4" spans="1:31" x14ac:dyDescent="0.25">
      <c r="A4" s="17" t="s">
        <v>3</v>
      </c>
      <c r="B4" s="30">
        <v>0.45367000000000002</v>
      </c>
      <c r="C4" s="30"/>
      <c r="D4" s="18">
        <v>0.96026543304525791</v>
      </c>
      <c r="E4" s="31">
        <v>1691</v>
      </c>
      <c r="F4" s="43">
        <v>0.12468250828052191</v>
      </c>
      <c r="G4" s="31">
        <v>1.1972830280716433E-3</v>
      </c>
      <c r="H4" s="30"/>
      <c r="I4" s="20">
        <v>0.96557043486662197</v>
      </c>
      <c r="J4" s="33">
        <v>1685</v>
      </c>
      <c r="K4" s="45">
        <v>0.12432402402384077</v>
      </c>
      <c r="L4" s="33">
        <v>1.200436019410683E-3</v>
      </c>
      <c r="M4" s="30"/>
      <c r="N4" s="22">
        <v>0.96885407319612082</v>
      </c>
      <c r="O4" s="35">
        <v>1605</v>
      </c>
      <c r="P4" s="47">
        <v>0.12579742110798262</v>
      </c>
      <c r="Q4" s="35">
        <v>1.2187934383803662E-3</v>
      </c>
      <c r="R4" s="30"/>
      <c r="S4" s="30"/>
      <c r="T4" s="30">
        <f t="shared" ref="T4:T7" si="0">STDEV(D4,I4,N4)</f>
        <v>4.3337832710893722E-3</v>
      </c>
      <c r="U4" s="30"/>
      <c r="V4" s="65">
        <f>STDEV(D4,I4,N4)/AVERAGE(D4,I4,N4)</f>
        <v>4.4914481612119009E-3</v>
      </c>
      <c r="W4" s="66"/>
      <c r="Y4">
        <v>0.46</v>
      </c>
      <c r="Z4">
        <v>0.98260000000000003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1309</v>
      </c>
      <c r="F5" s="43">
        <v>0</v>
      </c>
      <c r="G5" s="31">
        <v>0</v>
      </c>
      <c r="H5" s="30"/>
      <c r="I5" s="20">
        <v>1</v>
      </c>
      <c r="J5" s="33">
        <v>1322</v>
      </c>
      <c r="K5" s="45">
        <v>0</v>
      </c>
      <c r="L5" s="33">
        <v>0</v>
      </c>
      <c r="M5" s="30"/>
      <c r="N5" s="22">
        <v>1</v>
      </c>
      <c r="O5" s="35">
        <v>1321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5">
        <f>STDEV(D5,I5,N5)/AVERAGE(D5,I5,N5)</f>
        <v>0</v>
      </c>
      <c r="W5" s="66"/>
      <c r="Y5">
        <v>0.47</v>
      </c>
      <c r="Z5">
        <v>0.98650000000000004</v>
      </c>
    </row>
    <row r="6" spans="1:31" x14ac:dyDescent="0.25">
      <c r="A6" s="17" t="s">
        <v>7</v>
      </c>
      <c r="B6" s="30">
        <v>0.65349999999999997</v>
      </c>
      <c r="C6" s="30"/>
      <c r="D6" s="18">
        <v>1.024765680435719</v>
      </c>
      <c r="E6" s="31">
        <v>1603</v>
      </c>
      <c r="F6" s="43">
        <v>0.12633776831897106</v>
      </c>
      <c r="G6" s="31">
        <v>1.2946660911612061E-3</v>
      </c>
      <c r="H6" s="30"/>
      <c r="I6" s="20">
        <v>1.0191387544409309</v>
      </c>
      <c r="J6" s="33">
        <v>1640</v>
      </c>
      <c r="K6" s="45">
        <v>0.12519344764063364</v>
      </c>
      <c r="L6" s="33">
        <v>1.2758949429264128E-3</v>
      </c>
      <c r="M6" s="30"/>
      <c r="N6" s="22">
        <v>0.99605661694037984</v>
      </c>
      <c r="O6" s="35">
        <v>1575</v>
      </c>
      <c r="P6" s="47">
        <v>0.12647245815475347</v>
      </c>
      <c r="Q6" s="35">
        <v>1.2597372880575749E-3</v>
      </c>
      <c r="R6" s="30"/>
      <c r="S6" s="30"/>
      <c r="T6" s="30">
        <f t="shared" si="0"/>
        <v>1.5213249129868055E-2</v>
      </c>
      <c r="U6" s="30"/>
      <c r="V6" s="65">
        <f>STDEV(D6,I6,N6)/AVERAGE(D6,I6,N6)</f>
        <v>1.5013267147723691E-2</v>
      </c>
      <c r="W6" s="66"/>
      <c r="Y6">
        <v>0.48</v>
      </c>
      <c r="Z6">
        <v>0.98919999999999997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1.056211247516865</v>
      </c>
      <c r="E7" s="32">
        <v>1032</v>
      </c>
      <c r="F7" s="44">
        <v>0.16320292770054887</v>
      </c>
      <c r="G7" s="32">
        <v>1.7237676786500144E-3</v>
      </c>
      <c r="H7" s="10"/>
      <c r="I7" s="21">
        <v>1.0439141340913594</v>
      </c>
      <c r="J7" s="34">
        <v>1015</v>
      </c>
      <c r="K7" s="46">
        <v>0.16382349840647362</v>
      </c>
      <c r="L7" s="34">
        <v>1.7101766548281109E-3</v>
      </c>
      <c r="M7" s="10"/>
      <c r="N7" s="28">
        <v>1.0123628267951881</v>
      </c>
      <c r="O7" s="36">
        <v>928</v>
      </c>
      <c r="P7" s="48">
        <v>0.16956446465815561</v>
      </c>
      <c r="Q7" s="36">
        <v>1.7166076076534317E-3</v>
      </c>
      <c r="R7" s="10"/>
      <c r="S7" s="10"/>
      <c r="T7" s="10">
        <f t="shared" si="0"/>
        <v>2.2617795318739514E-2</v>
      </c>
      <c r="U7" s="10"/>
      <c r="V7" s="67">
        <f>STDEV(D7,I7,N7)/AVERAGE(D7,I7,N7)</f>
        <v>2.1800367234491382E-2</v>
      </c>
      <c r="W7" s="68"/>
      <c r="Y7">
        <v>0.49</v>
      </c>
      <c r="Z7">
        <v>0.9909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0.99229999999999996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0.99390000000000001</v>
      </c>
    </row>
    <row r="10" spans="1:31" x14ac:dyDescent="0.25">
      <c r="B10" s="5"/>
      <c r="C10" s="1" t="s">
        <v>8</v>
      </c>
      <c r="D10" s="25">
        <v>0.11612731481481482</v>
      </c>
      <c r="E10" s="38"/>
      <c r="F10" s="39"/>
      <c r="G10" s="39"/>
      <c r="H10" s="30"/>
      <c r="I10" s="26">
        <v>0.11830787037037035</v>
      </c>
      <c r="J10" s="38"/>
      <c r="K10" s="39"/>
      <c r="L10" s="39"/>
      <c r="M10" s="30"/>
      <c r="N10" s="27">
        <v>0.12060416666666667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0.99590000000000001</v>
      </c>
    </row>
    <row r="11" spans="1:31" ht="19.5" thickBot="1" x14ac:dyDescent="0.35">
      <c r="B11" s="4"/>
      <c r="C11" s="9" t="s">
        <v>9</v>
      </c>
      <c r="D11" s="23">
        <v>1.238</v>
      </c>
      <c r="E11" s="40"/>
      <c r="F11" s="40"/>
      <c r="G11" s="40"/>
      <c r="H11" s="30"/>
      <c r="I11" s="21">
        <v>1.246</v>
      </c>
      <c r="J11" s="41"/>
      <c r="K11" s="40"/>
      <c r="L11" s="40"/>
      <c r="M11" s="30"/>
      <c r="N11" s="24">
        <v>1.2549999999999999</v>
      </c>
      <c r="O11" s="41"/>
      <c r="P11" s="40"/>
      <c r="Q11" s="40"/>
      <c r="R11" s="30"/>
      <c r="T11" s="15" t="s">
        <v>38</v>
      </c>
      <c r="U11" s="16">
        <v>1.4219999999999999</v>
      </c>
      <c r="Y11">
        <v>0.53</v>
      </c>
      <c r="Z11">
        <v>0.99760000000000004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0.99870000000000003</v>
      </c>
    </row>
    <row r="13" spans="1:31" x14ac:dyDescent="0.25">
      <c r="Y13">
        <v>0.55000000000000004</v>
      </c>
      <c r="Z13">
        <v>1</v>
      </c>
    </row>
    <row r="14" spans="1:31" x14ac:dyDescent="0.25">
      <c r="Y14">
        <v>0.56000000000000005</v>
      </c>
      <c r="Z14">
        <v>1.0007999999999999</v>
      </c>
    </row>
    <row r="15" spans="1:31" x14ac:dyDescent="0.25">
      <c r="Y15">
        <v>0.56999999999999995</v>
      </c>
      <c r="Z15">
        <v>1.0008999999999999</v>
      </c>
    </row>
    <row r="16" spans="1:31" x14ac:dyDescent="0.25">
      <c r="Y16">
        <v>0.57999999999999996</v>
      </c>
      <c r="Z16">
        <v>1</v>
      </c>
    </row>
    <row r="17" spans="25:26" x14ac:dyDescent="0.25">
      <c r="Y17">
        <v>0.59</v>
      </c>
      <c r="Z17">
        <v>0.99839999999999995</v>
      </c>
    </row>
    <row r="18" spans="25:26" x14ac:dyDescent="0.25">
      <c r="Y18">
        <v>0.6</v>
      </c>
      <c r="Z18">
        <v>0.99709999999999999</v>
      </c>
    </row>
    <row r="19" spans="25:26" x14ac:dyDescent="0.25">
      <c r="Y19">
        <v>0.61</v>
      </c>
      <c r="Z19">
        <v>0.99709999999999999</v>
      </c>
    </row>
    <row r="20" spans="25:26" x14ac:dyDescent="0.25">
      <c r="Y20">
        <v>0.62</v>
      </c>
      <c r="Z20">
        <v>0.99860000000000004</v>
      </c>
    </row>
    <row r="21" spans="25:26" x14ac:dyDescent="0.25">
      <c r="Y21">
        <v>0.63</v>
      </c>
      <c r="Z21">
        <v>1.0003</v>
      </c>
    </row>
    <row r="22" spans="25:26" x14ac:dyDescent="0.25">
      <c r="Y22">
        <v>0.64</v>
      </c>
      <c r="Z22">
        <v>1.0015000000000001</v>
      </c>
    </row>
    <row r="23" spans="25:26" x14ac:dyDescent="0.25">
      <c r="Y23">
        <v>0.65</v>
      </c>
      <c r="Z23">
        <v>1.0021</v>
      </c>
    </row>
    <row r="24" spans="25:26" x14ac:dyDescent="0.25">
      <c r="Y24">
        <v>0.66</v>
      </c>
      <c r="Z24">
        <v>1.0027999999999999</v>
      </c>
    </row>
    <row r="25" spans="25:26" x14ac:dyDescent="0.25">
      <c r="Y25">
        <v>0.67</v>
      </c>
      <c r="Z25">
        <v>1.0044</v>
      </c>
    </row>
    <row r="26" spans="25:26" x14ac:dyDescent="0.25">
      <c r="Y26">
        <v>0.68</v>
      </c>
      <c r="Z26">
        <v>1.0063</v>
      </c>
    </row>
    <row r="27" spans="25:26" x14ac:dyDescent="0.25">
      <c r="Y27">
        <v>0.69</v>
      </c>
      <c r="Z27">
        <v>1.0065999999999999</v>
      </c>
    </row>
    <row r="28" spans="25:26" x14ac:dyDescent="0.25">
      <c r="Y28">
        <v>0.7</v>
      </c>
      <c r="Z28">
        <v>1.0059</v>
      </c>
    </row>
    <row r="29" spans="25:26" x14ac:dyDescent="0.25">
      <c r="Y29">
        <v>0.71</v>
      </c>
      <c r="Z29">
        <v>1.0056</v>
      </c>
    </row>
    <row r="30" spans="25:26" x14ac:dyDescent="0.25">
      <c r="Y30">
        <v>0.72</v>
      </c>
      <c r="Z30">
        <v>1.0039</v>
      </c>
    </row>
    <row r="31" spans="25:26" x14ac:dyDescent="0.25">
      <c r="Y31">
        <v>0.73</v>
      </c>
      <c r="Z31">
        <v>1.004</v>
      </c>
    </row>
    <row r="32" spans="25:26" x14ac:dyDescent="0.25">
      <c r="Y32">
        <v>0.74</v>
      </c>
      <c r="Z32">
        <v>1.0081</v>
      </c>
    </row>
    <row r="33" spans="2:28" x14ac:dyDescent="0.25">
      <c r="Y33">
        <v>0.75</v>
      </c>
      <c r="Z33">
        <v>1.0125</v>
      </c>
      <c r="AB33" s="29"/>
    </row>
    <row r="34" spans="2:28" x14ac:dyDescent="0.25">
      <c r="Y34">
        <v>0.76</v>
      </c>
      <c r="Z34">
        <v>1.0155000000000001</v>
      </c>
    </row>
    <row r="35" spans="2:28" x14ac:dyDescent="0.25">
      <c r="Y35">
        <v>0.77</v>
      </c>
      <c r="Z35">
        <v>1.0161</v>
      </c>
    </row>
    <row r="36" spans="2:28" x14ac:dyDescent="0.25">
      <c r="Y36">
        <v>0.78</v>
      </c>
      <c r="Z36">
        <v>1.0176000000000001</v>
      </c>
    </row>
    <row r="37" spans="2:28" x14ac:dyDescent="0.25">
      <c r="Y37">
        <v>0.79</v>
      </c>
      <c r="Z37">
        <v>1.0186999999999999</v>
      </c>
    </row>
    <row r="38" spans="2:28" x14ac:dyDescent="0.25">
      <c r="Y38">
        <v>0.8</v>
      </c>
      <c r="Z38">
        <v>1.0169999999999999</v>
      </c>
    </row>
    <row r="39" spans="2:28" x14ac:dyDescent="0.25">
      <c r="Y39">
        <v>0.81</v>
      </c>
      <c r="Z39">
        <v>1.0130999999999999</v>
      </c>
    </row>
    <row r="40" spans="2:28" x14ac:dyDescent="0.25">
      <c r="Y40">
        <v>0.82</v>
      </c>
      <c r="Z40">
        <v>1.0092000000000001</v>
      </c>
    </row>
    <row r="41" spans="2:28" x14ac:dyDescent="0.25">
      <c r="Y41">
        <v>0.83</v>
      </c>
      <c r="Z41">
        <v>1.0094000000000001</v>
      </c>
    </row>
    <row r="42" spans="2:28" x14ac:dyDescent="0.25">
      <c r="B42" s="6"/>
      <c r="C42" s="6"/>
      <c r="Y42">
        <v>0.84</v>
      </c>
      <c r="Z42">
        <v>1.0128999999999999</v>
      </c>
    </row>
    <row r="43" spans="2:28" x14ac:dyDescent="0.25">
      <c r="Y43">
        <v>0.85</v>
      </c>
      <c r="Z43">
        <v>1.0164</v>
      </c>
    </row>
    <row r="44" spans="2:28" x14ac:dyDescent="0.25">
      <c r="Y44">
        <v>0.86</v>
      </c>
      <c r="Z44">
        <v>1.0178</v>
      </c>
    </row>
    <row r="45" spans="2:28" x14ac:dyDescent="0.25">
      <c r="Y45">
        <v>0.87</v>
      </c>
      <c r="Z45">
        <v>1.0177</v>
      </c>
    </row>
    <row r="46" spans="2:28" x14ac:dyDescent="0.25">
      <c r="Y46">
        <v>0.88</v>
      </c>
      <c r="Z46">
        <v>1.0165</v>
      </c>
    </row>
    <row r="47" spans="2:28" x14ac:dyDescent="0.25">
      <c r="Y47">
        <v>0.89</v>
      </c>
      <c r="Z47">
        <v>1.0138</v>
      </c>
    </row>
    <row r="48" spans="2:28" x14ac:dyDescent="0.25">
      <c r="Y48">
        <v>0.9</v>
      </c>
      <c r="Z48">
        <v>1.0103</v>
      </c>
    </row>
    <row r="49" spans="25:26" x14ac:dyDescent="0.25">
      <c r="Y49">
        <v>0.91</v>
      </c>
      <c r="Z49">
        <v>1.008</v>
      </c>
    </row>
    <row r="50" spans="25:26" x14ac:dyDescent="0.25">
      <c r="Y50">
        <v>0.92</v>
      </c>
      <c r="Z50">
        <v>1.0074000000000001</v>
      </c>
    </row>
    <row r="51" spans="25:26" x14ac:dyDescent="0.25">
      <c r="Y51" s="11"/>
      <c r="Z51" s="11"/>
    </row>
  </sheetData>
  <mergeCells count="9">
    <mergeCell ref="AB1:AE1"/>
    <mergeCell ref="V5:W5"/>
    <mergeCell ref="V6:W6"/>
    <mergeCell ref="V7:W7"/>
    <mergeCell ref="Y1:Z1"/>
    <mergeCell ref="T1:T2"/>
    <mergeCell ref="V1:W2"/>
    <mergeCell ref="V3:W3"/>
    <mergeCell ref="V4:W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39</v>
      </c>
      <c r="C1" s="79"/>
      <c r="D1" s="70"/>
      <c r="F1" s="42">
        <v>11.14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69" t="s">
        <v>41</v>
      </c>
      <c r="O3" s="79"/>
      <c r="P3" s="79"/>
      <c r="Q3" s="79"/>
      <c r="R3" s="70"/>
    </row>
    <row r="4" spans="1:18" x14ac:dyDescent="0.25">
      <c r="A4" t="s">
        <v>2</v>
      </c>
      <c r="B4" s="30">
        <v>0.37554999999999999</v>
      </c>
      <c r="D4">
        <v>1546.02</v>
      </c>
      <c r="E4" s="13">
        <v>1.6227995133763766E-2</v>
      </c>
      <c r="G4">
        <v>1497.5239999999999</v>
      </c>
      <c r="H4" s="12">
        <v>4.1295229271023345E-2</v>
      </c>
      <c r="J4">
        <v>1479.7160000000001</v>
      </c>
      <c r="K4" s="14">
        <v>1.5517400126889581E-2</v>
      </c>
      <c r="N4" s="1" t="s">
        <v>2</v>
      </c>
      <c r="O4" s="2" t="s">
        <v>3</v>
      </c>
      <c r="P4" s="2" t="s">
        <v>4</v>
      </c>
      <c r="Q4" s="2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36784.299999999996</v>
      </c>
      <c r="E5" s="13">
        <v>0.38611107320662502</v>
      </c>
      <c r="G5">
        <v>36263.85</v>
      </c>
      <c r="H5" s="12">
        <v>0.38493795577823303</v>
      </c>
      <c r="J5">
        <v>37027.200000000004</v>
      </c>
      <c r="K5" s="14">
        <v>0.38829469842751307</v>
      </c>
      <c r="N5" s="9">
        <v>124</v>
      </c>
      <c r="O5" s="10">
        <v>688</v>
      </c>
      <c r="P5" s="10">
        <v>656</v>
      </c>
      <c r="Q5" s="10">
        <v>883</v>
      </c>
      <c r="R5" s="49">
        <v>613</v>
      </c>
    </row>
    <row r="6" spans="1:18" x14ac:dyDescent="0.25">
      <c r="A6" t="s">
        <v>4</v>
      </c>
      <c r="B6" s="30">
        <v>0.54481999999999997</v>
      </c>
      <c r="D6">
        <v>95268.7</v>
      </c>
      <c r="E6" s="13">
        <v>1</v>
      </c>
      <c r="G6">
        <v>94207</v>
      </c>
      <c r="H6" s="12">
        <v>1</v>
      </c>
      <c r="J6">
        <v>95358.5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208259.80000000002</v>
      </c>
      <c r="E7" s="13">
        <v>2.1860254207310481</v>
      </c>
      <c r="G7">
        <v>209990.19999999998</v>
      </c>
      <c r="H7" s="12">
        <v>2.2290296899381148</v>
      </c>
      <c r="J7">
        <v>204383.19999999998</v>
      </c>
      <c r="K7" s="14">
        <v>2.1433139153824774</v>
      </c>
    </row>
    <row r="8" spans="1:18" ht="15.75" thickBot="1" x14ac:dyDescent="0.3">
      <c r="A8" t="s">
        <v>5</v>
      </c>
      <c r="B8" s="10">
        <v>0.79708000000000001</v>
      </c>
      <c r="D8">
        <v>157845.80000000002</v>
      </c>
      <c r="E8" s="13">
        <v>1.6568484717436054</v>
      </c>
      <c r="G8">
        <v>157711.4</v>
      </c>
      <c r="H8" s="12">
        <v>1.6740942817412718</v>
      </c>
      <c r="J8">
        <v>152840.80000000002</v>
      </c>
      <c r="K8" s="14">
        <v>1.6028020574988073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sqref="A1:XFD1048576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29.72</v>
      </c>
      <c r="F4" s="30">
        <v>48.01</v>
      </c>
      <c r="G4" s="30">
        <v>7.23</v>
      </c>
      <c r="H4" s="30">
        <v>32.6</v>
      </c>
      <c r="I4" s="30">
        <v>55.79</v>
      </c>
      <c r="J4" s="30"/>
      <c r="K4" s="30" t="s">
        <v>40</v>
      </c>
      <c r="L4" s="30">
        <v>26.259999999999998</v>
      </c>
      <c r="M4" s="30">
        <v>42.44</v>
      </c>
      <c r="N4" s="30">
        <v>-10.95</v>
      </c>
      <c r="O4" s="30">
        <v>-13.579999999999998</v>
      </c>
      <c r="P4" s="30">
        <v>42.739999999999995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3.46</v>
      </c>
      <c r="F5" s="30">
        <v>5.57</v>
      </c>
      <c r="G5" s="30">
        <v>18.18</v>
      </c>
      <c r="H5" s="30">
        <v>46.18</v>
      </c>
      <c r="I5" s="30">
        <v>13.05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17.16</v>
      </c>
      <c r="F11" s="30">
        <v>27.72</v>
      </c>
      <c r="G11" s="30">
        <v>4.18</v>
      </c>
      <c r="H11" s="30">
        <v>18.82</v>
      </c>
      <c r="I11" s="30">
        <v>32.21</v>
      </c>
      <c r="J11" s="30"/>
      <c r="K11" s="30" t="s">
        <v>40</v>
      </c>
      <c r="L11" s="30">
        <v>15.16</v>
      </c>
      <c r="M11" s="30">
        <v>24.509999999999998</v>
      </c>
      <c r="N11" s="30">
        <v>-6.3100000000000005</v>
      </c>
      <c r="O11" s="30">
        <v>-7.84</v>
      </c>
      <c r="P11" s="30">
        <v>24.67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2</v>
      </c>
      <c r="F12" s="10">
        <v>3.21</v>
      </c>
      <c r="G12" s="10">
        <v>10.49</v>
      </c>
      <c r="H12" s="10">
        <v>26.66</v>
      </c>
      <c r="I12" s="10">
        <v>7.54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80.5</v>
      </c>
      <c r="F16" s="30">
        <v>1281.17</v>
      </c>
      <c r="G16" s="30">
        <v>1838.02</v>
      </c>
      <c r="H16" s="30">
        <v>2719.34</v>
      </c>
      <c r="I16" s="30">
        <v>3746.06</v>
      </c>
      <c r="J16" s="30"/>
      <c r="K16" s="30" t="s">
        <v>40</v>
      </c>
      <c r="L16" s="30">
        <v>46.18</v>
      </c>
      <c r="M16" s="30">
        <v>891.18000000000006</v>
      </c>
      <c r="N16" s="30">
        <v>1197.55</v>
      </c>
      <c r="O16" s="30">
        <v>-151.79999999999973</v>
      </c>
      <c r="P16" s="30">
        <v>894.42999999999984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34.32</v>
      </c>
      <c r="F17" s="30">
        <v>389.99</v>
      </c>
      <c r="G17" s="30">
        <v>640.47</v>
      </c>
      <c r="H17" s="30">
        <v>2871.14</v>
      </c>
      <c r="I17" s="30">
        <v>2851.63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46.47</v>
      </c>
      <c r="F23" s="30">
        <v>739.68</v>
      </c>
      <c r="G23" s="30">
        <v>1061.18</v>
      </c>
      <c r="H23" s="30">
        <v>1570.01</v>
      </c>
      <c r="I23" s="30">
        <v>2162.79</v>
      </c>
      <c r="J23" s="30"/>
      <c r="K23" s="30" t="s">
        <v>40</v>
      </c>
      <c r="L23" s="51">
        <v>26.66</v>
      </c>
      <c r="M23" s="30">
        <v>514.52</v>
      </c>
      <c r="N23" s="30">
        <v>691.40000000000009</v>
      </c>
      <c r="O23" s="30">
        <v>-87.6400000000001</v>
      </c>
      <c r="P23" s="30">
        <v>516.39999999999986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19.809999999999999</v>
      </c>
      <c r="F24" s="10">
        <v>225.16</v>
      </c>
      <c r="G24" s="10">
        <v>369.78</v>
      </c>
      <c r="H24" s="10">
        <v>1657.65</v>
      </c>
      <c r="I24" s="10">
        <v>1646.39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71"/>
      <c r="C26" s="71"/>
      <c r="D26" s="71"/>
      <c r="E26" s="71"/>
      <c r="F26" s="71"/>
      <c r="G26" s="71"/>
      <c r="H26" s="73"/>
      <c r="J26" s="81" t="s">
        <v>35</v>
      </c>
      <c r="K26" s="71"/>
      <c r="L26" s="71"/>
      <c r="M26" s="71"/>
      <c r="N26" s="71"/>
      <c r="O26" s="71"/>
      <c r="P26" s="71"/>
      <c r="Q26" s="73"/>
    </row>
    <row r="27" spans="1:17" ht="63" customHeight="1" x14ac:dyDescent="0.25">
      <c r="A27" s="82" t="s">
        <v>31</v>
      </c>
      <c r="B27" s="72"/>
      <c r="C27" s="72"/>
      <c r="D27" s="72"/>
      <c r="E27" s="72"/>
      <c r="F27" s="72"/>
      <c r="G27" s="72"/>
      <c r="H27" s="74"/>
      <c r="J27" s="82" t="s">
        <v>36</v>
      </c>
      <c r="K27" s="72"/>
      <c r="L27" s="72"/>
      <c r="M27" s="72"/>
      <c r="N27" s="72"/>
      <c r="O27" s="72"/>
      <c r="P27" s="72"/>
      <c r="Q27" s="74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919C5-F2CF-4E3B-B8E9-C32439DD787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46</v>
      </c>
      <c r="B4" s="80"/>
      <c r="C4" s="85"/>
      <c r="E4" s="56" t="s">
        <v>47</v>
      </c>
      <c r="F4" s="56" t="s">
        <v>48</v>
      </c>
      <c r="G4" s="56" t="s">
        <v>49</v>
      </c>
      <c r="I4" s="54">
        <f>I10</f>
        <v>0</v>
      </c>
      <c r="U4" s="56" t="s">
        <v>47</v>
      </c>
      <c r="V4" s="56" t="s">
        <v>48</v>
      </c>
      <c r="W4" s="56" t="s">
        <v>49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0.90866639636147173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0.96557043486662197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1.0191387544409309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1.0439141340913594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51</v>
      </c>
      <c r="B11" s="10"/>
      <c r="C11" s="64">
        <v>5.2999999999999999E-2</v>
      </c>
      <c r="I11" s="54">
        <f>I10</f>
        <v>0</v>
      </c>
      <c r="Y11" s="54">
        <f>Y10</f>
        <v>0</v>
      </c>
    </row>
    <row r="12" spans="1:72" x14ac:dyDescent="0.25">
      <c r="E12" s="92" t="s">
        <v>52</v>
      </c>
      <c r="F12" s="92"/>
      <c r="G12" s="92"/>
      <c r="H12" s="92"/>
      <c r="I12" s="54">
        <f>I19</f>
        <v>0</v>
      </c>
      <c r="U12" s="92" t="s">
        <v>52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53</v>
      </c>
      <c r="B13" s="93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1</v>
      </c>
    </row>
    <row r="14" spans="1:72" x14ac:dyDescent="0.25">
      <c r="A14" t="s">
        <v>54</v>
      </c>
      <c r="B14" t="s">
        <v>55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56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57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54</v>
      </c>
      <c r="B18" t="s">
        <v>55</v>
      </c>
      <c r="C18" t="s">
        <v>58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55</v>
      </c>
      <c r="C19" t="s">
        <v>59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0</v>
      </c>
      <c r="Y20" s="54">
        <f>Y19</f>
        <v>1</v>
      </c>
    </row>
    <row r="21" spans="1:89" x14ac:dyDescent="0.25">
      <c r="E21" s="92" t="s">
        <v>60</v>
      </c>
      <c r="F21" s="92"/>
      <c r="G21" s="92"/>
      <c r="H21" s="92"/>
      <c r="I21" s="54">
        <f>I28</f>
        <v>1</v>
      </c>
      <c r="U21" s="92" t="s">
        <v>60</v>
      </c>
      <c r="V21" s="92"/>
      <c r="W21" s="92"/>
      <c r="X21" s="92"/>
      <c r="Y21" s="54">
        <f>Y28</f>
        <v>1</v>
      </c>
      <c r="AK21" s="92" t="s">
        <v>61</v>
      </c>
      <c r="AL21" s="92"/>
      <c r="AM21" s="92"/>
      <c r="AN21" s="92"/>
      <c r="AO21" s="54">
        <f>AO28</f>
        <v>1</v>
      </c>
      <c r="BA21" s="92" t="s">
        <v>62</v>
      </c>
      <c r="BB21" s="92"/>
      <c r="BC21" s="92"/>
      <c r="BD21" s="92"/>
      <c r="BE21" s="54">
        <f>BE28</f>
        <v>1</v>
      </c>
      <c r="BQ21" s="92" t="s">
        <v>63</v>
      </c>
      <c r="BR21" s="92"/>
      <c r="BS21" s="92"/>
      <c r="BT21" s="92"/>
      <c r="BU21" s="54">
        <f>BU28</f>
        <v>1</v>
      </c>
      <c r="CG21" s="92" t="s">
        <v>64</v>
      </c>
      <c r="CH21" s="92"/>
      <c r="CI21" s="92"/>
      <c r="CJ21" s="92"/>
      <c r="CK21" s="54">
        <f>CK28</f>
        <v>1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1</v>
      </c>
      <c r="U22" s="56" t="s">
        <v>47</v>
      </c>
      <c r="V22" s="56" t="s">
        <v>48</v>
      </c>
      <c r="W22" s="56" t="s">
        <v>49</v>
      </c>
      <c r="Y22" s="54">
        <f>Y28</f>
        <v>1</v>
      </c>
      <c r="AK22" s="56" t="s">
        <v>47</v>
      </c>
      <c r="AL22" s="56" t="s">
        <v>48</v>
      </c>
      <c r="AM22" s="56" t="s">
        <v>49</v>
      </c>
      <c r="AO22" s="54">
        <f>AO28</f>
        <v>1</v>
      </c>
      <c r="BA22" s="56" t="s">
        <v>47</v>
      </c>
      <c r="BB22" s="56" t="s">
        <v>48</v>
      </c>
      <c r="BC22" s="56" t="s">
        <v>49</v>
      </c>
      <c r="BE22" s="54">
        <f>BE28</f>
        <v>1</v>
      </c>
      <c r="BQ22" s="56" t="s">
        <v>47</v>
      </c>
      <c r="BR22" s="56" t="s">
        <v>48</v>
      </c>
      <c r="BS22" s="56" t="s">
        <v>49</v>
      </c>
      <c r="BU22" s="54">
        <f>BU28</f>
        <v>1</v>
      </c>
      <c r="CG22" s="56" t="s">
        <v>47</v>
      </c>
      <c r="CH22" s="56" t="s">
        <v>48</v>
      </c>
      <c r="CI22" s="56" t="s">
        <v>49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1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1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1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1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1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подходит</v>
      </c>
      <c r="I28" s="54">
        <f>IF(H28="подходит",1,0)</f>
        <v>1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1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65</v>
      </c>
      <c r="F30" s="92"/>
      <c r="G30" s="92"/>
      <c r="H30" s="92"/>
      <c r="I30" s="54">
        <f>I37</f>
        <v>0</v>
      </c>
      <c r="U30" s="92" t="s">
        <v>65</v>
      </c>
      <c r="V30" s="92"/>
      <c r="W30" s="92"/>
      <c r="X30" s="92"/>
      <c r="Y30" s="54">
        <f>Y37</f>
        <v>1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66</v>
      </c>
      <c r="F39" s="92"/>
      <c r="G39" s="92"/>
      <c r="H39" s="92"/>
      <c r="I39" s="54">
        <f>I46</f>
        <v>0</v>
      </c>
      <c r="U39" s="92" t="s">
        <v>67</v>
      </c>
      <c r="V39" s="92"/>
      <c r="W39" s="92"/>
      <c r="X39" s="92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68</v>
      </c>
      <c r="F48" s="92"/>
      <c r="G48" s="92"/>
      <c r="H48" s="92"/>
      <c r="I48" s="54">
        <f>I55</f>
        <v>1</v>
      </c>
      <c r="U48" s="92" t="s">
        <v>69</v>
      </c>
      <c r="V48" s="92"/>
      <c r="W48" s="92"/>
      <c r="X48" s="92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1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1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1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1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1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1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подходит</v>
      </c>
      <c r="I55" s="54">
        <f>IF(H55="подходит",1,0)</f>
        <v>1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1</v>
      </c>
      <c r="Y56" s="54">
        <f>Y55</f>
        <v>0</v>
      </c>
    </row>
    <row r="57" spans="5:25" x14ac:dyDescent="0.25">
      <c r="E57" s="92" t="s">
        <v>70</v>
      </c>
      <c r="F57" s="92"/>
      <c r="G57" s="92"/>
      <c r="H57" s="92"/>
      <c r="I57" s="54">
        <f>I64</f>
        <v>1</v>
      </c>
      <c r="U57" s="92" t="s">
        <v>71</v>
      </c>
      <c r="V57" s="92"/>
      <c r="W57" s="92"/>
      <c r="X57" s="92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1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1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1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1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1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1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подходит</v>
      </c>
      <c r="I64" s="54">
        <f>IF(H64="подходит",1,0)</f>
        <v>1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1</v>
      </c>
      <c r="Y65" s="54">
        <f>Y64</f>
        <v>0</v>
      </c>
    </row>
    <row r="66" spans="5:105" x14ac:dyDescent="0.25">
      <c r="E66" s="95" t="s">
        <v>72</v>
      </c>
      <c r="F66" s="95"/>
      <c r="G66" s="95"/>
      <c r="H66" s="95"/>
      <c r="I66" s="54">
        <f>I73</f>
        <v>0</v>
      </c>
      <c r="U66" s="92" t="s">
        <v>73</v>
      </c>
      <c r="V66" s="92"/>
      <c r="W66" s="92"/>
      <c r="X66" s="92"/>
      <c r="Y66" s="54">
        <f>Y73</f>
        <v>0</v>
      </c>
      <c r="AK66" s="92" t="s">
        <v>74</v>
      </c>
      <c r="AL66" s="92"/>
      <c r="AM66" s="92"/>
      <c r="AN66" s="92"/>
      <c r="AO66" s="54">
        <f>AO73</f>
        <v>0</v>
      </c>
      <c r="BA66" s="92" t="s">
        <v>75</v>
      </c>
      <c r="BB66" s="92"/>
      <c r="BC66" s="92"/>
      <c r="BD66" s="92"/>
      <c r="BE66" s="54">
        <f>BE73</f>
        <v>0</v>
      </c>
      <c r="BQ66" s="92" t="s">
        <v>76</v>
      </c>
      <c r="BR66" s="92"/>
      <c r="BS66" s="92"/>
      <c r="BT66" s="92"/>
      <c r="BU66" s="54">
        <f>BU73</f>
        <v>0</v>
      </c>
      <c r="CG66" s="92" t="s">
        <v>77</v>
      </c>
      <c r="CH66" s="92"/>
      <c r="CI66" s="92"/>
      <c r="CJ66" s="92"/>
      <c r="CK66" s="54">
        <f>CK73</f>
        <v>0</v>
      </c>
      <c r="CW66" s="92" t="s">
        <v>78</v>
      </c>
      <c r="CX66" s="92"/>
      <c r="CY66" s="92"/>
      <c r="CZ66" s="92"/>
      <c r="DA66" s="54">
        <f>DA73</f>
        <v>0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0</v>
      </c>
      <c r="AK67" s="56" t="s">
        <v>47</v>
      </c>
      <c r="AL67" s="56" t="s">
        <v>48</v>
      </c>
      <c r="AM67" s="56" t="s">
        <v>49</v>
      </c>
      <c r="AO67" s="54">
        <f>AO73</f>
        <v>0</v>
      </c>
      <c r="BA67" s="56" t="s">
        <v>47</v>
      </c>
      <c r="BB67" s="56" t="s">
        <v>48</v>
      </c>
      <c r="BC67" s="56" t="s">
        <v>49</v>
      </c>
      <c r="BE67" s="54">
        <f>BE73</f>
        <v>0</v>
      </c>
      <c r="BQ67" s="56" t="s">
        <v>47</v>
      </c>
      <c r="BR67" s="56" t="s">
        <v>48</v>
      </c>
      <c r="BS67" s="56" t="s">
        <v>49</v>
      </c>
      <c r="BU67" s="54">
        <f>BU73</f>
        <v>0</v>
      </c>
      <c r="CG67" s="56" t="s">
        <v>47</v>
      </c>
      <c r="CH67" s="56" t="s">
        <v>48</v>
      </c>
      <c r="CI67" s="56" t="s">
        <v>49</v>
      </c>
      <c r="CK67" s="54">
        <f>CK73</f>
        <v>0</v>
      </c>
      <c r="CW67" s="56" t="s">
        <v>47</v>
      </c>
      <c r="CX67" s="56" t="s">
        <v>48</v>
      </c>
      <c r="CY67" s="56" t="s">
        <v>49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0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79</v>
      </c>
      <c r="F75" s="92"/>
      <c r="G75" s="92"/>
      <c r="H75" s="92"/>
      <c r="I75" s="54">
        <f>I82</f>
        <v>0</v>
      </c>
      <c r="U75" s="92" t="s">
        <v>80</v>
      </c>
      <c r="V75" s="92"/>
      <c r="W75" s="92"/>
      <c r="X75" s="92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2" t="s">
        <v>73</v>
      </c>
      <c r="F84" s="92"/>
      <c r="G84" s="92"/>
      <c r="H84" s="92"/>
      <c r="I84" s="54">
        <f>I91</f>
        <v>0</v>
      </c>
      <c r="U84" s="92" t="s">
        <v>81</v>
      </c>
      <c r="V84" s="92"/>
      <c r="W84" s="92"/>
      <c r="X84" s="92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0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82</v>
      </c>
      <c r="F93" s="92"/>
      <c r="G93" s="92"/>
      <c r="H93" s="92"/>
      <c r="I93" s="54">
        <f>I100</f>
        <v>0</v>
      </c>
      <c r="U93" s="95" t="s">
        <v>83</v>
      </c>
      <c r="V93" s="95"/>
      <c r="W93" s="95"/>
      <c r="X93" s="95"/>
      <c r="Y93" s="54" t="s">
        <v>84</v>
      </c>
      <c r="AK93" s="95" t="s">
        <v>85</v>
      </c>
      <c r="AL93" s="95"/>
      <c r="AM93" s="95"/>
      <c r="AN93" s="95"/>
      <c r="AO93" s="54" t="s">
        <v>84</v>
      </c>
      <c r="BA93" s="95" t="s">
        <v>86</v>
      </c>
      <c r="BB93" s="95"/>
      <c r="BC93" s="95"/>
      <c r="BD93" s="95"/>
      <c r="BE93" s="54" t="s">
        <v>84</v>
      </c>
      <c r="BQ93" s="92" t="s">
        <v>87</v>
      </c>
      <c r="BR93" s="92"/>
      <c r="BS93" s="92"/>
      <c r="BT93" s="92"/>
      <c r="BU93" s="54" t="s">
        <v>84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84</v>
      </c>
      <c r="AK94" s="56" t="s">
        <v>47</v>
      </c>
      <c r="AL94" s="56" t="s">
        <v>48</v>
      </c>
      <c r="AM94" s="56" t="s">
        <v>49</v>
      </c>
      <c r="AO94" s="54" t="s">
        <v>84</v>
      </c>
      <c r="BA94" s="56" t="s">
        <v>47</v>
      </c>
      <c r="BB94" s="56" t="s">
        <v>48</v>
      </c>
      <c r="BC94" s="56" t="s">
        <v>49</v>
      </c>
      <c r="BE94" s="54" t="s">
        <v>84</v>
      </c>
      <c r="BQ94" s="56" t="s">
        <v>47</v>
      </c>
      <c r="BR94" s="56" t="s">
        <v>48</v>
      </c>
      <c r="BS94" s="56" t="s">
        <v>49</v>
      </c>
      <c r="BU94" s="54" t="s">
        <v>84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84</v>
      </c>
      <c r="AK95" s="59" t="s">
        <v>2</v>
      </c>
      <c r="AL95" s="56"/>
      <c r="AM95" s="56"/>
      <c r="AN95" s="59"/>
      <c r="AO95" s="54" t="s">
        <v>84</v>
      </c>
      <c r="BA95" s="59" t="s">
        <v>2</v>
      </c>
      <c r="BB95" s="56"/>
      <c r="BC95" s="56"/>
      <c r="BD95" s="59"/>
      <c r="BE95" s="54" t="s">
        <v>84</v>
      </c>
      <c r="BQ95" s="59" t="s">
        <v>2</v>
      </c>
      <c r="BR95" s="56"/>
      <c r="BS95" s="56"/>
      <c r="BT95" s="59"/>
      <c r="BU95" s="54" t="s">
        <v>84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84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84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84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84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84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84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84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84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84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84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84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84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84</v>
      </c>
      <c r="AK100" t="s">
        <v>50</v>
      </c>
      <c r="AL100" s="56"/>
      <c r="AM100" s="56"/>
      <c r="AO100" s="54" t="s">
        <v>84</v>
      </c>
      <c r="BA100" t="s">
        <v>50</v>
      </c>
      <c r="BB100" s="56"/>
      <c r="BC100" s="56"/>
      <c r="BE100" s="54" t="s">
        <v>84</v>
      </c>
      <c r="BQ100" t="s">
        <v>50</v>
      </c>
      <c r="BR100" s="56"/>
      <c r="BS100" s="56"/>
      <c r="BU100" s="54" t="s">
        <v>84</v>
      </c>
    </row>
    <row r="101" spans="5:73" x14ac:dyDescent="0.25">
      <c r="I101" s="54">
        <f>I100</f>
        <v>0</v>
      </c>
      <c r="Y101" s="54" t="s">
        <v>84</v>
      </c>
      <c r="AO101" s="54" t="s">
        <v>84</v>
      </c>
      <c r="BE101" s="54" t="s">
        <v>84</v>
      </c>
      <c r="BU101" s="54" t="s">
        <v>84</v>
      </c>
    </row>
    <row r="102" spans="5:73" x14ac:dyDescent="0.25">
      <c r="E102" s="92" t="s">
        <v>81</v>
      </c>
      <c r="F102" s="92"/>
      <c r="G102" s="92"/>
      <c r="H102" s="92"/>
      <c r="I102" s="54">
        <f>I109</f>
        <v>0</v>
      </c>
      <c r="Y102" s="54" t="s">
        <v>84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84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84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84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84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84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84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84</v>
      </c>
    </row>
    <row r="110" spans="5:73" x14ac:dyDescent="0.25">
      <c r="I110" s="54">
        <f>I109</f>
        <v>0</v>
      </c>
      <c r="Y110" s="54" t="s">
        <v>84</v>
      </c>
    </row>
    <row r="111" spans="5:73" x14ac:dyDescent="0.25">
      <c r="E111" s="95" t="s">
        <v>88</v>
      </c>
      <c r="F111" s="95"/>
      <c r="G111" s="95"/>
      <c r="H111" s="95"/>
      <c r="I111" s="54" t="s">
        <v>84</v>
      </c>
      <c r="Y111" s="54" t="s">
        <v>84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84</v>
      </c>
      <c r="Y112" s="54" t="s">
        <v>84</v>
      </c>
    </row>
    <row r="113" spans="5:25" x14ac:dyDescent="0.25">
      <c r="E113" s="59" t="s">
        <v>2</v>
      </c>
      <c r="F113" s="56"/>
      <c r="G113" s="56"/>
      <c r="H113" s="59"/>
      <c r="I113" s="54" t="s">
        <v>84</v>
      </c>
      <c r="Y113" s="54" t="s">
        <v>84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84</v>
      </c>
      <c r="Y114" s="54" t="s">
        <v>84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84</v>
      </c>
      <c r="Y115" s="54" t="s">
        <v>84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84</v>
      </c>
      <c r="Y116" s="54" t="s">
        <v>84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84</v>
      </c>
      <c r="Y117" s="54" t="s">
        <v>84</v>
      </c>
    </row>
    <row r="118" spans="5:25" x14ac:dyDescent="0.25">
      <c r="E118" t="s">
        <v>50</v>
      </c>
      <c r="I118" s="54" t="s">
        <v>84</v>
      </c>
      <c r="Y118" s="54" t="s">
        <v>84</v>
      </c>
    </row>
    <row r="119" spans="5:25" x14ac:dyDescent="0.25">
      <c r="I119" s="54" t="s">
        <v>84</v>
      </c>
      <c r="Y119" s="54" t="s">
        <v>84</v>
      </c>
    </row>
    <row r="120" spans="5:25" x14ac:dyDescent="0.25">
      <c r="I120" s="54" t="s">
        <v>84</v>
      </c>
      <c r="Y120" s="54" t="s">
        <v>84</v>
      </c>
    </row>
    <row r="121" spans="5:25" x14ac:dyDescent="0.25">
      <c r="I121" s="54" t="s">
        <v>84</v>
      </c>
      <c r="Y121" s="54" t="s">
        <v>84</v>
      </c>
    </row>
    <row r="122" spans="5:25" x14ac:dyDescent="0.25">
      <c r="I122" s="54" t="s">
        <v>84</v>
      </c>
      <c r="Y122" s="54" t="s">
        <v>84</v>
      </c>
    </row>
    <row r="123" spans="5:25" x14ac:dyDescent="0.25">
      <c r="I123" s="54" t="s">
        <v>84</v>
      </c>
      <c r="Y123" s="54" t="s">
        <v>84</v>
      </c>
    </row>
    <row r="124" spans="5:25" x14ac:dyDescent="0.25">
      <c r="I124" s="54" t="s">
        <v>84</v>
      </c>
      <c r="Y124" s="54" t="s">
        <v>84</v>
      </c>
    </row>
    <row r="125" spans="5:25" x14ac:dyDescent="0.25">
      <c r="I125" s="54" t="s">
        <v>84</v>
      </c>
      <c r="Y125" s="54" t="s">
        <v>84</v>
      </c>
    </row>
    <row r="126" spans="5:25" x14ac:dyDescent="0.25">
      <c r="I126" s="54" t="s">
        <v>84</v>
      </c>
      <c r="Y126" s="54" t="s">
        <v>84</v>
      </c>
    </row>
    <row r="127" spans="5:25" x14ac:dyDescent="0.25">
      <c r="I127" s="54" t="s">
        <v>84</v>
      </c>
      <c r="Y127" s="54" t="s">
        <v>84</v>
      </c>
    </row>
    <row r="128" spans="5:25" x14ac:dyDescent="0.25">
      <c r="I128" s="54" t="s">
        <v>84</v>
      </c>
      <c r="Y128" s="54" t="s">
        <v>84</v>
      </c>
    </row>
    <row r="129" spans="9:25" x14ac:dyDescent="0.25">
      <c r="I129" s="54" t="s">
        <v>84</v>
      </c>
      <c r="Y129" s="54" t="s">
        <v>84</v>
      </c>
    </row>
    <row r="130" spans="9:25" x14ac:dyDescent="0.25">
      <c r="I130" s="54" t="s">
        <v>84</v>
      </c>
      <c r="Y130" s="54" t="s">
        <v>84</v>
      </c>
    </row>
    <row r="131" spans="9:25" x14ac:dyDescent="0.25">
      <c r="I131" s="54" t="s">
        <v>84</v>
      </c>
      <c r="Y131" s="54" t="s">
        <v>84</v>
      </c>
    </row>
    <row r="132" spans="9:25" x14ac:dyDescent="0.25">
      <c r="I132" s="54" t="s">
        <v>84</v>
      </c>
      <c r="Y132" s="54" t="s">
        <v>84</v>
      </c>
    </row>
    <row r="133" spans="9:25" x14ac:dyDescent="0.25">
      <c r="I133" s="54" t="s">
        <v>84</v>
      </c>
      <c r="Y133" s="54" t="s">
        <v>84</v>
      </c>
    </row>
    <row r="134" spans="9:25" x14ac:dyDescent="0.25">
      <c r="I134" s="54" t="s">
        <v>84</v>
      </c>
      <c r="Y134" s="54" t="s">
        <v>84</v>
      </c>
    </row>
    <row r="135" spans="9:25" x14ac:dyDescent="0.25">
      <c r="I135" s="54" t="s">
        <v>84</v>
      </c>
      <c r="Y135" s="54" t="s">
        <v>84</v>
      </c>
    </row>
    <row r="136" spans="9:25" x14ac:dyDescent="0.25">
      <c r="I136" s="54" t="s">
        <v>84</v>
      </c>
      <c r="Y136" s="54" t="s">
        <v>84</v>
      </c>
    </row>
    <row r="137" spans="9:25" x14ac:dyDescent="0.25">
      <c r="I137" s="54" t="s">
        <v>84</v>
      </c>
      <c r="Y137" s="54" t="s">
        <v>84</v>
      </c>
    </row>
    <row r="138" spans="9:25" x14ac:dyDescent="0.25">
      <c r="I138" s="54" t="s">
        <v>84</v>
      </c>
      <c r="Y138" s="54" t="s">
        <v>84</v>
      </c>
    </row>
    <row r="139" spans="9:25" x14ac:dyDescent="0.25">
      <c r="I139" s="54" t="s">
        <v>84</v>
      </c>
      <c r="Y139" s="54" t="s">
        <v>84</v>
      </c>
    </row>
    <row r="140" spans="9:25" x14ac:dyDescent="0.25">
      <c r="I140" s="54" t="s">
        <v>84</v>
      </c>
      <c r="Y140" s="54" t="s">
        <v>84</v>
      </c>
    </row>
    <row r="141" spans="9:25" x14ac:dyDescent="0.25">
      <c r="I141" s="54" t="s">
        <v>84</v>
      </c>
      <c r="Y141" s="54" t="s">
        <v>84</v>
      </c>
    </row>
    <row r="142" spans="9:25" x14ac:dyDescent="0.25">
      <c r="I142" s="54" t="s">
        <v>84</v>
      </c>
      <c r="Y142" s="54" t="s">
        <v>84</v>
      </c>
    </row>
    <row r="143" spans="9:25" x14ac:dyDescent="0.25">
      <c r="I143" s="54" t="s">
        <v>84</v>
      </c>
      <c r="Y143" s="54" t="s">
        <v>84</v>
      </c>
    </row>
    <row r="144" spans="9:25" x14ac:dyDescent="0.25">
      <c r="I144" s="54" t="s">
        <v>84</v>
      </c>
      <c r="Y144" s="54" t="s">
        <v>84</v>
      </c>
    </row>
    <row r="145" spans="9:25" x14ac:dyDescent="0.25">
      <c r="I145" s="54" t="s">
        <v>84</v>
      </c>
      <c r="Y145" s="54" t="s">
        <v>84</v>
      </c>
    </row>
    <row r="146" spans="9:25" x14ac:dyDescent="0.25">
      <c r="I146" s="54" t="s">
        <v>84</v>
      </c>
      <c r="Y146" s="54" t="s">
        <v>84</v>
      </c>
    </row>
    <row r="147" spans="9:25" x14ac:dyDescent="0.25">
      <c r="I147" s="54" t="s">
        <v>84</v>
      </c>
      <c r="Y147" s="54" t="s">
        <v>84</v>
      </c>
    </row>
    <row r="148" spans="9:25" x14ac:dyDescent="0.25">
      <c r="I148" s="54" t="s">
        <v>84</v>
      </c>
      <c r="Y148" s="54" t="s">
        <v>84</v>
      </c>
    </row>
    <row r="149" spans="9:25" x14ac:dyDescent="0.25">
      <c r="I149" s="54" t="s">
        <v>84</v>
      </c>
      <c r="Y149" s="54" t="s">
        <v>84</v>
      </c>
    </row>
    <row r="150" spans="9:25" x14ac:dyDescent="0.25">
      <c r="I150" s="54" t="s">
        <v>84</v>
      </c>
      <c r="Y150" s="54" t="s">
        <v>84</v>
      </c>
    </row>
    <row r="151" spans="9:25" x14ac:dyDescent="0.25">
      <c r="I151" s="54" t="s">
        <v>84</v>
      </c>
      <c r="Y151" s="54" t="s">
        <v>84</v>
      </c>
    </row>
    <row r="152" spans="9:25" x14ac:dyDescent="0.25">
      <c r="I152" s="54" t="s">
        <v>84</v>
      </c>
      <c r="Y152" s="54" t="s">
        <v>84</v>
      </c>
    </row>
    <row r="153" spans="9:25" x14ac:dyDescent="0.25">
      <c r="I153" s="54" t="s">
        <v>84</v>
      </c>
      <c r="Y153" s="54" t="s">
        <v>84</v>
      </c>
    </row>
    <row r="154" spans="9:25" x14ac:dyDescent="0.25">
      <c r="I154" s="54" t="s">
        <v>84</v>
      </c>
      <c r="Y154" s="54" t="s">
        <v>84</v>
      </c>
    </row>
    <row r="155" spans="9:25" x14ac:dyDescent="0.25">
      <c r="I155" s="54" t="s">
        <v>84</v>
      </c>
      <c r="Y155" s="54" t="s">
        <v>84</v>
      </c>
    </row>
    <row r="156" spans="9:25" x14ac:dyDescent="0.25">
      <c r="I156" s="54" t="s">
        <v>84</v>
      </c>
      <c r="Y156" s="54" t="s">
        <v>84</v>
      </c>
    </row>
    <row r="157" spans="9:25" x14ac:dyDescent="0.25">
      <c r="I157" s="54" t="s">
        <v>84</v>
      </c>
      <c r="Y157" s="54" t="s">
        <v>84</v>
      </c>
    </row>
    <row r="158" spans="9:25" x14ac:dyDescent="0.25">
      <c r="I158" s="54" t="s">
        <v>84</v>
      </c>
      <c r="Y158" s="54" t="s">
        <v>84</v>
      </c>
    </row>
    <row r="159" spans="9:25" x14ac:dyDescent="0.25">
      <c r="I159" s="54" t="s">
        <v>84</v>
      </c>
      <c r="Y159" s="54" t="s">
        <v>84</v>
      </c>
    </row>
    <row r="160" spans="9:25" x14ac:dyDescent="0.25">
      <c r="I160" s="54" t="s">
        <v>84</v>
      </c>
      <c r="Y160" s="54" t="s">
        <v>84</v>
      </c>
    </row>
    <row r="161" spans="9:25" x14ac:dyDescent="0.25">
      <c r="I161" s="54" t="s">
        <v>84</v>
      </c>
      <c r="Y161" s="54" t="s">
        <v>84</v>
      </c>
    </row>
    <row r="162" spans="9:25" x14ac:dyDescent="0.25">
      <c r="I162" s="54" t="s">
        <v>84</v>
      </c>
      <c r="Y162" s="54" t="s">
        <v>84</v>
      </c>
    </row>
    <row r="163" spans="9:25" x14ac:dyDescent="0.25">
      <c r="I163" s="54" t="s">
        <v>84</v>
      </c>
      <c r="Y163" s="54" t="s">
        <v>84</v>
      </c>
    </row>
    <row r="164" spans="9:25" x14ac:dyDescent="0.25">
      <c r="I164" s="54" t="s">
        <v>84</v>
      </c>
      <c r="Y164" s="54" t="s">
        <v>84</v>
      </c>
    </row>
    <row r="165" spans="9:25" x14ac:dyDescent="0.25">
      <c r="I165" s="54" t="s">
        <v>84</v>
      </c>
      <c r="Y165" s="54" t="s">
        <v>84</v>
      </c>
    </row>
    <row r="166" spans="9:25" x14ac:dyDescent="0.25">
      <c r="I166" s="54" t="s">
        <v>84</v>
      </c>
      <c r="Y166" s="54" t="s">
        <v>84</v>
      </c>
    </row>
    <row r="167" spans="9:25" x14ac:dyDescent="0.25">
      <c r="I167" s="54" t="s">
        <v>84</v>
      </c>
      <c r="Y167" s="54" t="s">
        <v>84</v>
      </c>
    </row>
    <row r="168" spans="9:25" x14ac:dyDescent="0.25">
      <c r="I168" s="54" t="s">
        <v>84</v>
      </c>
      <c r="Y168" s="54" t="s">
        <v>84</v>
      </c>
    </row>
    <row r="169" spans="9:25" x14ac:dyDescent="0.25">
      <c r="I169" s="54" t="s">
        <v>84</v>
      </c>
      <c r="Y169" s="54" t="s">
        <v>84</v>
      </c>
    </row>
    <row r="170" spans="9:25" x14ac:dyDescent="0.25">
      <c r="I170" s="54" t="s">
        <v>84</v>
      </c>
      <c r="Y170" s="54" t="s">
        <v>84</v>
      </c>
    </row>
    <row r="171" spans="9:25" x14ac:dyDescent="0.25">
      <c r="I171" s="54" t="s">
        <v>84</v>
      </c>
      <c r="Y171" s="54" t="s">
        <v>84</v>
      </c>
    </row>
    <row r="172" spans="9:25" x14ac:dyDescent="0.25">
      <c r="I172" s="54" t="s">
        <v>84</v>
      </c>
      <c r="Y172" s="54" t="s">
        <v>84</v>
      </c>
    </row>
    <row r="173" spans="9:25" x14ac:dyDescent="0.25">
      <c r="I173" s="54" t="s">
        <v>84</v>
      </c>
      <c r="Y173" s="54" t="s">
        <v>84</v>
      </c>
    </row>
    <row r="174" spans="9:25" x14ac:dyDescent="0.25">
      <c r="I174" s="54" t="s">
        <v>84</v>
      </c>
      <c r="Y174" s="54" t="s">
        <v>84</v>
      </c>
    </row>
    <row r="175" spans="9:25" x14ac:dyDescent="0.25">
      <c r="I175" s="54" t="s">
        <v>84</v>
      </c>
      <c r="Y175" s="54" t="s">
        <v>84</v>
      </c>
    </row>
    <row r="176" spans="9:25" x14ac:dyDescent="0.25">
      <c r="I176" s="54" t="s">
        <v>84</v>
      </c>
      <c r="Y176" s="54" t="s">
        <v>84</v>
      </c>
    </row>
    <row r="177" spans="9:25" x14ac:dyDescent="0.25">
      <c r="I177" s="54" t="s">
        <v>84</v>
      </c>
      <c r="Y177" s="54" t="s">
        <v>84</v>
      </c>
    </row>
    <row r="178" spans="9:25" x14ac:dyDescent="0.25">
      <c r="I178" s="54" t="s">
        <v>84</v>
      </c>
      <c r="Y178" s="54" t="s">
        <v>84</v>
      </c>
    </row>
    <row r="179" spans="9:25" x14ac:dyDescent="0.25">
      <c r="I179" s="54" t="s">
        <v>84</v>
      </c>
      <c r="Y179" s="54" t="s">
        <v>84</v>
      </c>
    </row>
    <row r="180" spans="9:25" x14ac:dyDescent="0.25">
      <c r="I180" s="54" t="s">
        <v>84</v>
      </c>
      <c r="Y180" s="54" t="s">
        <v>84</v>
      </c>
    </row>
    <row r="181" spans="9:25" x14ac:dyDescent="0.25">
      <c r="I181" s="54" t="s">
        <v>84</v>
      </c>
      <c r="Y181" s="54" t="s">
        <v>84</v>
      </c>
    </row>
    <row r="182" spans="9:25" x14ac:dyDescent="0.25">
      <c r="I182" s="54" t="s">
        <v>84</v>
      </c>
      <c r="Y182" s="54" t="s">
        <v>84</v>
      </c>
    </row>
    <row r="183" spans="9:25" x14ac:dyDescent="0.25">
      <c r="I183" s="54" t="s">
        <v>84</v>
      </c>
      <c r="Y183" s="54" t="s">
        <v>84</v>
      </c>
    </row>
    <row r="184" spans="9:25" x14ac:dyDescent="0.25">
      <c r="I184" s="54" t="s">
        <v>84</v>
      </c>
      <c r="Y184" s="54" t="s">
        <v>84</v>
      </c>
    </row>
    <row r="185" spans="9:25" x14ac:dyDescent="0.25">
      <c r="I185" s="54" t="s">
        <v>84</v>
      </c>
      <c r="Y185" t="s">
        <v>84</v>
      </c>
    </row>
    <row r="186" spans="9:25" x14ac:dyDescent="0.25">
      <c r="I186" s="54" t="s">
        <v>84</v>
      </c>
    </row>
    <row r="187" spans="9:25" x14ac:dyDescent="0.25">
      <c r="I187" s="54" t="s">
        <v>84</v>
      </c>
    </row>
    <row r="188" spans="9:25" x14ac:dyDescent="0.25">
      <c r="I188" s="54" t="s">
        <v>84</v>
      </c>
    </row>
    <row r="189" spans="9:25" x14ac:dyDescent="0.25">
      <c r="I189" s="54" t="s">
        <v>84</v>
      </c>
    </row>
    <row r="190" spans="9:25" x14ac:dyDescent="0.25">
      <c r="I190" s="54" t="s">
        <v>84</v>
      </c>
    </row>
    <row r="191" spans="9:25" x14ac:dyDescent="0.25">
      <c r="I191" s="54" t="s">
        <v>84</v>
      </c>
    </row>
    <row r="192" spans="9:25" x14ac:dyDescent="0.25">
      <c r="I192" s="54" t="s">
        <v>84</v>
      </c>
    </row>
    <row r="193" spans="9:9" x14ac:dyDescent="0.25">
      <c r="I193" s="54" t="s">
        <v>84</v>
      </c>
    </row>
    <row r="194" spans="9:9" x14ac:dyDescent="0.25">
      <c r="I194" s="54" t="s">
        <v>84</v>
      </c>
    </row>
    <row r="195" spans="9:9" x14ac:dyDescent="0.25">
      <c r="I195" s="54" t="s">
        <v>84</v>
      </c>
    </row>
    <row r="196" spans="9:9" x14ac:dyDescent="0.25">
      <c r="I196" s="54" t="s">
        <v>84</v>
      </c>
    </row>
    <row r="197" spans="9:9" x14ac:dyDescent="0.25">
      <c r="I197" s="54" t="s">
        <v>84</v>
      </c>
    </row>
    <row r="198" spans="9:9" x14ac:dyDescent="0.25">
      <c r="I198" s="54" t="s">
        <v>84</v>
      </c>
    </row>
    <row r="199" spans="9:9" x14ac:dyDescent="0.25">
      <c r="I199" s="54" t="s">
        <v>84</v>
      </c>
    </row>
    <row r="200" spans="9:9" x14ac:dyDescent="0.25">
      <c r="I200" s="54" t="s">
        <v>84</v>
      </c>
    </row>
    <row r="201" spans="9:9" x14ac:dyDescent="0.25">
      <c r="I201" s="54" t="s">
        <v>84</v>
      </c>
    </row>
    <row r="202" spans="9:9" x14ac:dyDescent="0.25">
      <c r="I202" s="54" t="s">
        <v>84</v>
      </c>
    </row>
    <row r="203" spans="9:9" x14ac:dyDescent="0.25">
      <c r="I203" s="54" t="s">
        <v>84</v>
      </c>
    </row>
    <row r="204" spans="9:9" x14ac:dyDescent="0.25">
      <c r="I204" s="54" t="s">
        <v>84</v>
      </c>
    </row>
    <row r="205" spans="9:9" x14ac:dyDescent="0.25">
      <c r="I205" s="54" t="s">
        <v>84</v>
      </c>
    </row>
    <row r="206" spans="9:9" x14ac:dyDescent="0.25">
      <c r="I206" s="54" t="s">
        <v>84</v>
      </c>
    </row>
    <row r="207" spans="9:9" x14ac:dyDescent="0.25">
      <c r="I207" s="54" t="s">
        <v>84</v>
      </c>
    </row>
    <row r="208" spans="9:9" x14ac:dyDescent="0.25">
      <c r="I208" s="54" t="s">
        <v>84</v>
      </c>
    </row>
    <row r="209" spans="9:9" x14ac:dyDescent="0.25">
      <c r="I209" s="54" t="s">
        <v>84</v>
      </c>
    </row>
    <row r="210" spans="9:9" x14ac:dyDescent="0.25">
      <c r="I210" s="54" t="s">
        <v>84</v>
      </c>
    </row>
    <row r="211" spans="9:9" x14ac:dyDescent="0.25">
      <c r="I211" s="54" t="s">
        <v>84</v>
      </c>
    </row>
    <row r="212" spans="9:9" x14ac:dyDescent="0.25">
      <c r="I212" s="54" t="s">
        <v>84</v>
      </c>
    </row>
    <row r="213" spans="9:9" x14ac:dyDescent="0.25">
      <c r="I213" s="54" t="s">
        <v>84</v>
      </c>
    </row>
    <row r="214" spans="9:9" x14ac:dyDescent="0.25">
      <c r="I214" s="54" t="s">
        <v>84</v>
      </c>
    </row>
    <row r="215" spans="9:9" x14ac:dyDescent="0.25">
      <c r="I215" s="54" t="s">
        <v>84</v>
      </c>
    </row>
    <row r="216" spans="9:9" x14ac:dyDescent="0.25">
      <c r="I216" s="54" t="s">
        <v>84</v>
      </c>
    </row>
    <row r="217" spans="9:9" x14ac:dyDescent="0.25">
      <c r="I217" s="54" t="s">
        <v>84</v>
      </c>
    </row>
    <row r="218" spans="9:9" x14ac:dyDescent="0.25">
      <c r="I218" s="54" t="s">
        <v>84</v>
      </c>
    </row>
    <row r="219" spans="9:9" x14ac:dyDescent="0.25">
      <c r="I219" s="54" t="s">
        <v>84</v>
      </c>
    </row>
    <row r="220" spans="9:9" x14ac:dyDescent="0.25">
      <c r="I220" s="54" t="s">
        <v>84</v>
      </c>
    </row>
    <row r="221" spans="9:9" x14ac:dyDescent="0.25">
      <c r="I221" s="54" t="s">
        <v>84</v>
      </c>
    </row>
    <row r="222" spans="9:9" x14ac:dyDescent="0.25">
      <c r="I222" s="54" t="s">
        <v>84</v>
      </c>
    </row>
    <row r="223" spans="9:9" x14ac:dyDescent="0.25">
      <c r="I223" s="54" t="s">
        <v>84</v>
      </c>
    </row>
    <row r="224" spans="9:9" x14ac:dyDescent="0.25">
      <c r="I224" s="54" t="s">
        <v>84</v>
      </c>
    </row>
    <row r="225" spans="9:9" x14ac:dyDescent="0.25">
      <c r="I225" s="54" t="s">
        <v>84</v>
      </c>
    </row>
    <row r="226" spans="9:9" x14ac:dyDescent="0.25">
      <c r="I226" s="54" t="s">
        <v>84</v>
      </c>
    </row>
    <row r="227" spans="9:9" x14ac:dyDescent="0.25">
      <c r="I227" s="54" t="s">
        <v>84</v>
      </c>
    </row>
    <row r="228" spans="9:9" x14ac:dyDescent="0.25">
      <c r="I228" s="54" t="s">
        <v>84</v>
      </c>
    </row>
    <row r="229" spans="9:9" x14ac:dyDescent="0.25">
      <c r="I229" s="54" t="s">
        <v>84</v>
      </c>
    </row>
    <row r="230" spans="9:9" x14ac:dyDescent="0.25">
      <c r="I230" s="54" t="s">
        <v>84</v>
      </c>
    </row>
    <row r="231" spans="9:9" x14ac:dyDescent="0.25">
      <c r="I231" s="54" t="s">
        <v>84</v>
      </c>
    </row>
    <row r="232" spans="9:9" x14ac:dyDescent="0.25">
      <c r="I232" s="54" t="s">
        <v>84</v>
      </c>
    </row>
    <row r="233" spans="9:9" x14ac:dyDescent="0.25">
      <c r="I233" s="54" t="s">
        <v>84</v>
      </c>
    </row>
    <row r="234" spans="9:9" x14ac:dyDescent="0.25">
      <c r="I234" s="54" t="s">
        <v>84</v>
      </c>
    </row>
    <row r="235" spans="9:9" x14ac:dyDescent="0.25">
      <c r="I235" s="54" t="s">
        <v>84</v>
      </c>
    </row>
    <row r="236" spans="9:9" x14ac:dyDescent="0.25">
      <c r="I236" s="54" t="s">
        <v>84</v>
      </c>
    </row>
    <row r="237" spans="9:9" x14ac:dyDescent="0.25">
      <c r="I237" s="54" t="s">
        <v>84</v>
      </c>
    </row>
    <row r="238" spans="9:9" x14ac:dyDescent="0.25">
      <c r="I238" s="54" t="s">
        <v>84</v>
      </c>
    </row>
    <row r="239" spans="9:9" x14ac:dyDescent="0.25">
      <c r="I239" s="54" t="s">
        <v>84</v>
      </c>
    </row>
    <row r="240" spans="9:9" x14ac:dyDescent="0.25">
      <c r="I240" s="54" t="s">
        <v>84</v>
      </c>
    </row>
    <row r="241" spans="9:9" x14ac:dyDescent="0.25">
      <c r="I241" s="54" t="s">
        <v>84</v>
      </c>
    </row>
    <row r="242" spans="9:9" x14ac:dyDescent="0.25">
      <c r="I242" s="54" t="s">
        <v>84</v>
      </c>
    </row>
    <row r="243" spans="9:9" x14ac:dyDescent="0.25">
      <c r="I243" s="54" t="s">
        <v>84</v>
      </c>
    </row>
    <row r="244" spans="9:9" x14ac:dyDescent="0.25">
      <c r="I244" s="54" t="s">
        <v>84</v>
      </c>
    </row>
    <row r="245" spans="9:9" x14ac:dyDescent="0.25">
      <c r="I245" s="54" t="s">
        <v>84</v>
      </c>
    </row>
    <row r="246" spans="9:9" x14ac:dyDescent="0.25">
      <c r="I246" s="54" t="s">
        <v>84</v>
      </c>
    </row>
    <row r="247" spans="9:9" x14ac:dyDescent="0.25">
      <c r="I247" s="54" t="s">
        <v>84</v>
      </c>
    </row>
    <row r="248" spans="9:9" x14ac:dyDescent="0.25">
      <c r="I248" s="54" t="s">
        <v>84</v>
      </c>
    </row>
    <row r="249" spans="9:9" x14ac:dyDescent="0.25">
      <c r="I249" s="54" t="s">
        <v>84</v>
      </c>
    </row>
    <row r="250" spans="9:9" x14ac:dyDescent="0.25">
      <c r="I250" s="54" t="s">
        <v>84</v>
      </c>
    </row>
    <row r="251" spans="9:9" x14ac:dyDescent="0.25">
      <c r="I251" s="54" t="s">
        <v>84</v>
      </c>
    </row>
    <row r="252" spans="9:9" x14ac:dyDescent="0.25">
      <c r="I252" s="54" t="s">
        <v>84</v>
      </c>
    </row>
    <row r="253" spans="9:9" x14ac:dyDescent="0.25">
      <c r="I253" s="54" t="s">
        <v>84</v>
      </c>
    </row>
    <row r="254" spans="9:9" x14ac:dyDescent="0.25">
      <c r="I254" s="54" t="s">
        <v>84</v>
      </c>
    </row>
    <row r="255" spans="9:9" x14ac:dyDescent="0.25">
      <c r="I255" s="54" t="s">
        <v>84</v>
      </c>
    </row>
    <row r="256" spans="9:9" x14ac:dyDescent="0.25">
      <c r="I256" s="54" t="s">
        <v>84</v>
      </c>
    </row>
    <row r="257" spans="9:9" x14ac:dyDescent="0.25">
      <c r="I257" s="54" t="s">
        <v>84</v>
      </c>
    </row>
    <row r="258" spans="9:9" x14ac:dyDescent="0.25">
      <c r="I258" s="54" t="s">
        <v>84</v>
      </c>
    </row>
    <row r="259" spans="9:9" x14ac:dyDescent="0.25">
      <c r="I259" s="54" t="s">
        <v>84</v>
      </c>
    </row>
    <row r="260" spans="9:9" x14ac:dyDescent="0.25">
      <c r="I260" s="54" t="s">
        <v>84</v>
      </c>
    </row>
    <row r="261" spans="9:9" x14ac:dyDescent="0.25">
      <c r="I261" s="54" t="s">
        <v>84</v>
      </c>
    </row>
    <row r="262" spans="9:9" x14ac:dyDescent="0.25">
      <c r="I262" s="54" t="s">
        <v>84</v>
      </c>
    </row>
    <row r="263" spans="9:9" x14ac:dyDescent="0.25">
      <c r="I263" s="54" t="s">
        <v>84</v>
      </c>
    </row>
    <row r="264" spans="9:9" x14ac:dyDescent="0.25">
      <c r="I264" s="54" t="s">
        <v>84</v>
      </c>
    </row>
    <row r="265" spans="9:9" x14ac:dyDescent="0.25">
      <c r="I265" s="54" t="s">
        <v>84</v>
      </c>
    </row>
    <row r="266" spans="9:9" x14ac:dyDescent="0.25">
      <c r="I266" s="54" t="s">
        <v>84</v>
      </c>
    </row>
    <row r="267" spans="9:9" x14ac:dyDescent="0.25">
      <c r="I267" s="54" t="s">
        <v>84</v>
      </c>
    </row>
    <row r="268" spans="9:9" x14ac:dyDescent="0.25">
      <c r="I268" s="54" t="s">
        <v>84</v>
      </c>
    </row>
    <row r="269" spans="9:9" x14ac:dyDescent="0.25">
      <c r="I269" s="54" t="s">
        <v>84</v>
      </c>
    </row>
    <row r="270" spans="9:9" x14ac:dyDescent="0.25">
      <c r="I270" s="54" t="s">
        <v>84</v>
      </c>
    </row>
    <row r="271" spans="9:9" x14ac:dyDescent="0.25">
      <c r="I271" s="54" t="s">
        <v>84</v>
      </c>
    </row>
    <row r="272" spans="9:9" x14ac:dyDescent="0.25">
      <c r="I272" s="54" t="s">
        <v>84</v>
      </c>
    </row>
    <row r="273" spans="9:9" x14ac:dyDescent="0.25">
      <c r="I273" s="54" t="s">
        <v>84</v>
      </c>
    </row>
    <row r="274" spans="9:9" x14ac:dyDescent="0.25">
      <c r="I274" s="54" t="s">
        <v>84</v>
      </c>
    </row>
    <row r="275" spans="9:9" x14ac:dyDescent="0.25">
      <c r="I275" s="54" t="s">
        <v>84</v>
      </c>
    </row>
    <row r="276" spans="9:9" x14ac:dyDescent="0.25">
      <c r="I276" s="54" t="s">
        <v>84</v>
      </c>
    </row>
    <row r="277" spans="9:9" x14ac:dyDescent="0.25">
      <c r="I277" s="54" t="s">
        <v>84</v>
      </c>
    </row>
    <row r="278" spans="9:9" x14ac:dyDescent="0.25">
      <c r="I278" t="s">
        <v>84</v>
      </c>
    </row>
    <row r="279" spans="9:9" x14ac:dyDescent="0.25">
      <c r="I279" t="s">
        <v>84</v>
      </c>
    </row>
    <row r="280" spans="9:9" x14ac:dyDescent="0.25">
      <c r="I280" t="s">
        <v>84</v>
      </c>
    </row>
    <row r="281" spans="9:9" x14ac:dyDescent="0.25">
      <c r="I281" t="s">
        <v>84</v>
      </c>
    </row>
    <row r="282" spans="9:9" x14ac:dyDescent="0.25">
      <c r="I282" t="s">
        <v>84</v>
      </c>
    </row>
    <row r="283" spans="9:9" x14ac:dyDescent="0.25">
      <c r="I283" t="s">
        <v>84</v>
      </c>
    </row>
    <row r="284" spans="9:9" x14ac:dyDescent="0.25">
      <c r="I284" t="s">
        <v>84</v>
      </c>
    </row>
    <row r="285" spans="9:9" x14ac:dyDescent="0.25">
      <c r="I285" t="s">
        <v>84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5">
      <formula>"подходит"</formula>
    </cfRule>
  </conditionalFormatting>
  <conditionalFormatting sqref="B16">
    <cfRule type="cellIs" dxfId="43" priority="43" operator="equal">
      <formula>"подходит"</formula>
    </cfRule>
    <cfRule type="containsText" dxfId="42" priority="44" operator="containsText" text="подходит">
      <formula>NOT(ISERROR(SEARCH("подходит",B16)))</formula>
    </cfRule>
  </conditionalFormatting>
  <conditionalFormatting sqref="E3:H3">
    <cfRule type="expression" dxfId="41" priority="42">
      <formula>"I10=0"</formula>
    </cfRule>
  </conditionalFormatting>
  <conditionalFormatting sqref="I2:I1048576 Y2:Y185">
    <cfRule type="cellIs" dxfId="40" priority="38" operator="equal">
      <formula>1</formula>
    </cfRule>
    <cfRule type="cellIs" dxfId="39" priority="40" operator="equal">
      <formula>0</formula>
    </cfRule>
    <cfRule type="cellIs" dxfId="38" priority="41" operator="equal">
      <formula>0</formula>
    </cfRule>
  </conditionalFormatting>
  <conditionalFormatting sqref="I111">
    <cfRule type="cellIs" dxfId="37" priority="39" operator="equal">
      <formula>1</formula>
    </cfRule>
  </conditionalFormatting>
  <conditionalFormatting sqref="U3:X3">
    <cfRule type="expression" dxfId="36" priority="37">
      <formula>"I10=0"</formula>
    </cfRule>
  </conditionalFormatting>
  <conditionalFormatting sqref="AO21:AO29">
    <cfRule type="cellIs" dxfId="35" priority="34" operator="equal">
      <formula>1</formula>
    </cfRule>
    <cfRule type="cellIs" dxfId="34" priority="35" operator="equal">
      <formula>0</formula>
    </cfRule>
    <cfRule type="cellIs" dxfId="33" priority="36" operator="equal">
      <formula>0</formula>
    </cfRule>
  </conditionalFormatting>
  <conditionalFormatting sqref="BE21:BE29">
    <cfRule type="cellIs" dxfId="32" priority="31" operator="equal">
      <formula>1</formula>
    </cfRule>
    <cfRule type="cellIs" dxfId="31" priority="32" operator="equal">
      <formula>0</formula>
    </cfRule>
    <cfRule type="cellIs" dxfId="30" priority="33" operator="equal">
      <formula>0</formula>
    </cfRule>
  </conditionalFormatting>
  <conditionalFormatting sqref="BU21:BU29">
    <cfRule type="cellIs" dxfId="29" priority="28" operator="equal">
      <formula>1</formula>
    </cfRule>
    <cfRule type="cellIs" dxfId="28" priority="29" operator="equal">
      <formula>0</formula>
    </cfRule>
    <cfRule type="cellIs" dxfId="27" priority="30" operator="equal">
      <formula>0</formula>
    </cfRule>
  </conditionalFormatting>
  <conditionalFormatting sqref="CK21:CK29">
    <cfRule type="cellIs" dxfId="26" priority="25" operator="equal">
      <formula>1</formula>
    </cfRule>
    <cfRule type="cellIs" dxfId="25" priority="26" operator="equal">
      <formula>0</formula>
    </cfRule>
    <cfRule type="cellIs" dxfId="24" priority="27" operator="equal">
      <formula>0</formula>
    </cfRule>
  </conditionalFormatting>
  <conditionalFormatting sqref="AO66:AO74">
    <cfRule type="cellIs" dxfId="23" priority="22" operator="equal">
      <formula>1</formula>
    </cfRule>
    <cfRule type="cellIs" dxfId="22" priority="23" operator="equal">
      <formula>0</formula>
    </cfRule>
    <cfRule type="cellIs" dxfId="21" priority="24" operator="equal">
      <formula>0</formula>
    </cfRule>
  </conditionalFormatting>
  <conditionalFormatting sqref="BE66:BE74">
    <cfRule type="cellIs" dxfId="20" priority="19" operator="equal">
      <formula>1</formula>
    </cfRule>
    <cfRule type="cellIs" dxfId="19" priority="20" operator="equal">
      <formula>0</formula>
    </cfRule>
    <cfRule type="cellIs" dxfId="18" priority="21" operator="equal">
      <formula>0</formula>
    </cfRule>
  </conditionalFormatting>
  <conditionalFormatting sqref="BU66:BU74">
    <cfRule type="cellIs" dxfId="17" priority="16" operator="equal">
      <formula>1</formula>
    </cfRule>
    <cfRule type="cellIs" dxfId="16" priority="17" operator="equal">
      <formula>0</formula>
    </cfRule>
    <cfRule type="cellIs" dxfId="15" priority="18" operator="equal">
      <formula>0</formula>
    </cfRule>
  </conditionalFormatting>
  <conditionalFormatting sqref="CK66:CK74">
    <cfRule type="cellIs" dxfId="14" priority="13" operator="equal">
      <formula>1</formula>
    </cfRule>
    <cfRule type="cellIs" dxfId="13" priority="14" operator="equal">
      <formula>0</formula>
    </cfRule>
    <cfRule type="cellIs" dxfId="12" priority="15" operator="equal">
      <formula>0</formula>
    </cfRule>
  </conditionalFormatting>
  <conditionalFormatting sqref="DA66:DA74">
    <cfRule type="cellIs" dxfId="11" priority="10" operator="equal">
      <formula>1</formula>
    </cfRule>
    <cfRule type="cellIs" dxfId="10" priority="11" operator="equal">
      <formula>0</formula>
    </cfRule>
    <cfRule type="cellIs" dxfId="9" priority="12" operator="equal">
      <formula>0</formula>
    </cfRule>
  </conditionalFormatting>
  <conditionalFormatting sqref="AO93:AO101">
    <cfRule type="cellIs" dxfId="8" priority="7" operator="equal">
      <formula>1</formula>
    </cfRule>
    <cfRule type="cellIs" dxfId="7" priority="8" operator="equal">
      <formula>0</formula>
    </cfRule>
    <cfRule type="cellIs" dxfId="6" priority="9" operator="equal">
      <formula>0</formula>
    </cfRule>
  </conditionalFormatting>
  <conditionalFormatting sqref="BE93:BE101">
    <cfRule type="cellIs" dxfId="5" priority="4" operator="equal">
      <formula>1</formula>
    </cfRule>
    <cfRule type="cellIs" dxfId="4" priority="5" operator="equal">
      <formula>0</formula>
    </cfRule>
    <cfRule type="cellIs" dxfId="3" priority="6" operator="equal">
      <formula>0</formula>
    </cfRule>
  </conditionalFormatting>
  <conditionalFormatting sqref="BU93:BU101">
    <cfRule type="cellIs" dxfId="2" priority="1" operator="equal">
      <formula>1</formula>
    </cfRule>
    <cfRule type="cellIs" dxfId="1" priority="2" operator="equal">
      <formula>0</formula>
    </cfRule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2024.02.08</vt:lpstr>
      <vt:lpstr>контрольная 2024.02.08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2024-07-09T19:09:39Z</dcterms:modified>
</cp:coreProperties>
</file>